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8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ad\Desktop\"/>
    </mc:Choice>
  </mc:AlternateContent>
  <xr:revisionPtr revIDLastSave="0" documentId="13_ncr:1_{DDC9A100-BFE6-4A30-B2D3-07091867B804}" xr6:coauthVersionLast="47" xr6:coauthVersionMax="47" xr10:uidLastSave="{00000000-0000-0000-0000-000000000000}"/>
  <bookViews>
    <workbookView xWindow="-110" yWindow="-110" windowWidth="25820" windowHeight="15500" activeTab="3" xr2:uid="{844CBB42-8C8A-4C91-95E2-5B5955B8A4E7}"/>
  </bookViews>
  <sheets>
    <sheet name="R3H" sheetId="1" r:id="rId1"/>
    <sheet name="Sheet1" sheetId="9" r:id="rId2"/>
    <sheet name="R3H_Plot" sheetId="5" r:id="rId3"/>
    <sheet name="R3V" sheetId="3" r:id="rId4"/>
    <sheet name="R3V_Plot" sheetId="6" r:id="rId5"/>
    <sheet name="D2H" sheetId="4" r:id="rId6"/>
    <sheet name="D2H_Plot" sheetId="7" r:id="rId7"/>
    <sheet name="D2V" sheetId="2" r:id="rId8"/>
    <sheet name="D2V_Plot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9" l="1"/>
  <c r="M15" i="9"/>
  <c r="L15" i="9"/>
  <c r="K15" i="9"/>
  <c r="I15" i="9"/>
  <c r="H15" i="9"/>
  <c r="G15" i="9"/>
  <c r="F15" i="9"/>
  <c r="N24" i="9"/>
  <c r="M24" i="9"/>
  <c r="L24" i="9"/>
  <c r="K24" i="9"/>
  <c r="I24" i="9"/>
  <c r="H24" i="9"/>
  <c r="G24" i="9"/>
  <c r="F24" i="9"/>
  <c r="AF12" i="4"/>
  <c r="AG12" i="4"/>
  <c r="AH12" i="4"/>
  <c r="AE12" i="4"/>
  <c r="AG9" i="2"/>
  <c r="AH9" i="2"/>
  <c r="AI9" i="2"/>
  <c r="AF9" i="2"/>
  <c r="AF24" i="1"/>
  <c r="AG24" i="1"/>
  <c r="AH24" i="1"/>
  <c r="AE24" i="1"/>
  <c r="AF14" i="3"/>
  <c r="AG14" i="3"/>
  <c r="AH14" i="3"/>
  <c r="AE14" i="3"/>
  <c r="AF13" i="4" l="1"/>
  <c r="AG13" i="4"/>
  <c r="AH13" i="4"/>
  <c r="AE13" i="4"/>
  <c r="AG10" i="2"/>
  <c r="AH10" i="2"/>
  <c r="AI10" i="2"/>
  <c r="AF10" i="2"/>
  <c r="Z15" i="2"/>
  <c r="Y15" i="2"/>
  <c r="X15" i="2"/>
  <c r="W15" i="2"/>
  <c r="Z14" i="2"/>
  <c r="Y14" i="2"/>
  <c r="X14" i="2"/>
  <c r="W14" i="2"/>
  <c r="Z13" i="2"/>
  <c r="Y13" i="2"/>
  <c r="X13" i="2"/>
  <c r="W13" i="2"/>
  <c r="Z12" i="2"/>
  <c r="Y12" i="2"/>
  <c r="X12" i="2"/>
  <c r="W12" i="2"/>
  <c r="Z11" i="2"/>
  <c r="Y11" i="2"/>
  <c r="X11" i="2"/>
  <c r="W11" i="2"/>
  <c r="W16" i="2" s="1"/>
  <c r="Z8" i="2"/>
  <c r="Y8" i="2"/>
  <c r="X8" i="2"/>
  <c r="W8" i="2"/>
  <c r="Z7" i="2"/>
  <c r="Y7" i="2"/>
  <c r="X7" i="2"/>
  <c r="W7" i="2"/>
  <c r="Z6" i="2"/>
  <c r="Y6" i="2"/>
  <c r="X6" i="2"/>
  <c r="W6" i="2"/>
  <c r="Z5" i="2"/>
  <c r="Y5" i="2"/>
  <c r="X5" i="2"/>
  <c r="W5" i="2"/>
  <c r="Z4" i="2"/>
  <c r="Y4" i="2"/>
  <c r="X4" i="2"/>
  <c r="W4" i="2"/>
  <c r="W9" i="2" s="1"/>
  <c r="Z15" i="4"/>
  <c r="Y15" i="4"/>
  <c r="X15" i="4"/>
  <c r="W15" i="4"/>
  <c r="Z14" i="4"/>
  <c r="Y14" i="4"/>
  <c r="X14" i="4"/>
  <c r="W14" i="4"/>
  <c r="Z13" i="4"/>
  <c r="Y13" i="4"/>
  <c r="X13" i="4"/>
  <c r="W13" i="4"/>
  <c r="Z12" i="4"/>
  <c r="Y12" i="4"/>
  <c r="X12" i="4"/>
  <c r="W12" i="4"/>
  <c r="Z11" i="4"/>
  <c r="Y11" i="4"/>
  <c r="X11" i="4"/>
  <c r="W11" i="4"/>
  <c r="W16" i="4" s="1"/>
  <c r="Z8" i="4"/>
  <c r="Y8" i="4"/>
  <c r="X8" i="4"/>
  <c r="W8" i="4"/>
  <c r="Z7" i="4"/>
  <c r="Y7" i="4"/>
  <c r="X7" i="4"/>
  <c r="W7" i="4"/>
  <c r="Z6" i="4"/>
  <c r="Y6" i="4"/>
  <c r="X6" i="4"/>
  <c r="W6" i="4"/>
  <c r="Z5" i="4"/>
  <c r="Y5" i="4"/>
  <c r="X5" i="4"/>
  <c r="W5" i="4"/>
  <c r="Z4" i="4"/>
  <c r="Y4" i="4"/>
  <c r="X4" i="4"/>
  <c r="W4" i="4"/>
  <c r="W9" i="4" s="1"/>
  <c r="Z15" i="3"/>
  <c r="Y15" i="3"/>
  <c r="X15" i="3"/>
  <c r="W15" i="3"/>
  <c r="Z14" i="3"/>
  <c r="Y14" i="3"/>
  <c r="X14" i="3"/>
  <c r="W14" i="3"/>
  <c r="Z13" i="3"/>
  <c r="Y13" i="3"/>
  <c r="X13" i="3"/>
  <c r="W13" i="3"/>
  <c r="Z12" i="3"/>
  <c r="Y12" i="3"/>
  <c r="X12" i="3"/>
  <c r="W12" i="3"/>
  <c r="Z11" i="3"/>
  <c r="Y11" i="3"/>
  <c r="X11" i="3"/>
  <c r="W11" i="3"/>
  <c r="W16" i="3" s="1"/>
  <c r="Z8" i="3"/>
  <c r="Y8" i="3"/>
  <c r="X8" i="3"/>
  <c r="W8" i="3"/>
  <c r="Z7" i="3"/>
  <c r="Y7" i="3"/>
  <c r="X7" i="3"/>
  <c r="W7" i="3"/>
  <c r="Z6" i="3"/>
  <c r="Y6" i="3"/>
  <c r="X6" i="3"/>
  <c r="W6" i="3"/>
  <c r="Z5" i="3"/>
  <c r="Y5" i="3"/>
  <c r="X5" i="3"/>
  <c r="W5" i="3"/>
  <c r="Z4" i="3"/>
  <c r="Y4" i="3"/>
  <c r="X4" i="3"/>
  <c r="W4" i="3"/>
  <c r="W9" i="3" s="1"/>
  <c r="Y15" i="1"/>
  <c r="X15" i="1"/>
  <c r="W15" i="1"/>
  <c r="V15" i="1"/>
  <c r="Y14" i="1"/>
  <c r="X14" i="1"/>
  <c r="W14" i="1"/>
  <c r="V14" i="1"/>
  <c r="Y13" i="1"/>
  <c r="X13" i="1"/>
  <c r="W13" i="1"/>
  <c r="V13" i="1"/>
  <c r="Y12" i="1"/>
  <c r="X12" i="1"/>
  <c r="W12" i="1"/>
  <c r="V12" i="1"/>
  <c r="Y11" i="1"/>
  <c r="X11" i="1"/>
  <c r="W11" i="1"/>
  <c r="V11" i="1"/>
  <c r="V16" i="1"/>
  <c r="Y8" i="1"/>
  <c r="X8" i="1"/>
  <c r="W8" i="1"/>
  <c r="V8" i="1"/>
  <c r="Y7" i="1"/>
  <c r="X7" i="1"/>
  <c r="W7" i="1"/>
  <c r="V7" i="1"/>
  <c r="Y6" i="1"/>
  <c r="X6" i="1"/>
  <c r="W6" i="1"/>
  <c r="V6" i="1"/>
  <c r="Y5" i="1"/>
  <c r="X5" i="1"/>
  <c r="W5" i="1"/>
  <c r="V5" i="1"/>
  <c r="Y4" i="1"/>
  <c r="X4" i="1"/>
  <c r="W4" i="1"/>
  <c r="V4" i="1"/>
  <c r="V9" i="1" s="1"/>
  <c r="K4" i="2"/>
  <c r="K5" i="2"/>
  <c r="K6" i="2"/>
  <c r="K7" i="2"/>
  <c r="K8" i="2"/>
  <c r="K11" i="2"/>
  <c r="K12" i="2"/>
  <c r="K13" i="2"/>
  <c r="K14" i="2"/>
  <c r="K15" i="2"/>
  <c r="J4" i="2"/>
  <c r="J5" i="2"/>
  <c r="J6" i="2"/>
  <c r="J7" i="2"/>
  <c r="J8" i="2"/>
  <c r="J11" i="2"/>
  <c r="J12" i="2"/>
  <c r="J13" i="2"/>
  <c r="J14" i="2"/>
  <c r="J15" i="2"/>
  <c r="I4" i="2"/>
  <c r="I5" i="2"/>
  <c r="I6" i="2"/>
  <c r="I7" i="2"/>
  <c r="I8" i="2"/>
  <c r="I11" i="2"/>
  <c r="I12" i="2"/>
  <c r="I13" i="2"/>
  <c r="I14" i="2"/>
  <c r="I15" i="2"/>
  <c r="H4" i="2"/>
  <c r="H9" i="2" s="1"/>
  <c r="H5" i="2"/>
  <c r="H6" i="2"/>
  <c r="H7" i="2"/>
  <c r="H8" i="2"/>
  <c r="H11" i="2"/>
  <c r="H12" i="2"/>
  <c r="H13" i="2"/>
  <c r="H14" i="2"/>
  <c r="H15" i="2"/>
  <c r="K4" i="4"/>
  <c r="K5" i="4"/>
  <c r="K6" i="4"/>
  <c r="K7" i="4"/>
  <c r="K8" i="4"/>
  <c r="K11" i="4"/>
  <c r="K12" i="4"/>
  <c r="K13" i="4"/>
  <c r="K14" i="4"/>
  <c r="K15" i="4"/>
  <c r="J4" i="4"/>
  <c r="J5" i="4"/>
  <c r="J6" i="4"/>
  <c r="J7" i="4"/>
  <c r="J8" i="4"/>
  <c r="J11" i="4"/>
  <c r="J12" i="4"/>
  <c r="J13" i="4"/>
  <c r="J14" i="4"/>
  <c r="J15" i="4"/>
  <c r="I4" i="4"/>
  <c r="I5" i="4"/>
  <c r="I6" i="4"/>
  <c r="I7" i="4"/>
  <c r="I8" i="4"/>
  <c r="I11" i="4"/>
  <c r="I12" i="4"/>
  <c r="I13" i="4"/>
  <c r="I14" i="4"/>
  <c r="I15" i="4"/>
  <c r="H11" i="4"/>
  <c r="H16" i="4" s="1"/>
  <c r="H12" i="4"/>
  <c r="H13" i="4"/>
  <c r="H14" i="4"/>
  <c r="H15" i="4"/>
  <c r="H4" i="4"/>
  <c r="H9" i="4" s="1"/>
  <c r="H5" i="4"/>
  <c r="H6" i="4"/>
  <c r="H7" i="4"/>
  <c r="H8" i="4"/>
  <c r="K4" i="3"/>
  <c r="K5" i="3"/>
  <c r="K6" i="3"/>
  <c r="K7" i="3"/>
  <c r="K8" i="3"/>
  <c r="K11" i="3"/>
  <c r="K12" i="3"/>
  <c r="K13" i="3"/>
  <c r="K14" i="3"/>
  <c r="K15" i="3"/>
  <c r="J4" i="3"/>
  <c r="J5" i="3"/>
  <c r="J6" i="3"/>
  <c r="J7" i="3"/>
  <c r="J8" i="3"/>
  <c r="J11" i="3"/>
  <c r="J12" i="3"/>
  <c r="J13" i="3"/>
  <c r="J14" i="3"/>
  <c r="J15" i="3"/>
  <c r="I4" i="3"/>
  <c r="I5" i="3"/>
  <c r="I6" i="3"/>
  <c r="I7" i="3"/>
  <c r="I8" i="3"/>
  <c r="I11" i="3"/>
  <c r="I12" i="3"/>
  <c r="I13" i="3"/>
  <c r="I14" i="3"/>
  <c r="I15" i="3"/>
  <c r="H4" i="3"/>
  <c r="H5" i="3"/>
  <c r="H6" i="3"/>
  <c r="H7" i="3"/>
  <c r="H8" i="3"/>
  <c r="H11" i="3"/>
  <c r="H16" i="3" s="1"/>
  <c r="H12" i="3"/>
  <c r="H13" i="3"/>
  <c r="H14" i="3"/>
  <c r="H15" i="3"/>
  <c r="K4" i="1"/>
  <c r="K5" i="1"/>
  <c r="K6" i="1"/>
  <c r="K7" i="1"/>
  <c r="K8" i="1"/>
  <c r="K11" i="1"/>
  <c r="K12" i="1"/>
  <c r="K13" i="1"/>
  <c r="K14" i="1"/>
  <c r="K15" i="1"/>
  <c r="J4" i="1"/>
  <c r="J5" i="1"/>
  <c r="J6" i="1"/>
  <c r="J7" i="1"/>
  <c r="J8" i="1"/>
  <c r="J11" i="1"/>
  <c r="J12" i="1"/>
  <c r="J13" i="1"/>
  <c r="J14" i="1"/>
  <c r="J15" i="1"/>
  <c r="I4" i="1"/>
  <c r="I5" i="1"/>
  <c r="I6" i="1"/>
  <c r="I7" i="1"/>
  <c r="I8" i="1"/>
  <c r="I11" i="1"/>
  <c r="I12" i="1"/>
  <c r="I13" i="1"/>
  <c r="I14" i="1"/>
  <c r="I15" i="1"/>
  <c r="H4" i="1"/>
  <c r="H5" i="1"/>
  <c r="H6" i="1"/>
  <c r="H7" i="1"/>
  <c r="H8" i="1"/>
  <c r="H11" i="1"/>
  <c r="H12" i="1"/>
  <c r="H13" i="1"/>
  <c r="H14" i="1"/>
  <c r="H15" i="1"/>
  <c r="H16" i="2" l="1"/>
  <c r="H9" i="3"/>
  <c r="H16" i="1"/>
  <c r="H9" i="1"/>
</calcChain>
</file>

<file path=xl/sharedStrings.xml><?xml version="1.0" encoding="utf-8"?>
<sst xmlns="http://schemas.openxmlformats.org/spreadsheetml/2006/main" count="208" uniqueCount="46">
  <si>
    <t>Point ID</t>
  </si>
  <si>
    <t>Hardness</t>
  </si>
  <si>
    <t>Sample R3H1</t>
  </si>
  <si>
    <t>Sample R3H2</t>
  </si>
  <si>
    <t>Sample R3V1</t>
  </si>
  <si>
    <t>Sample R3V2</t>
  </si>
  <si>
    <t>Sample D2H1</t>
  </si>
  <si>
    <t>Sample D2H2</t>
  </si>
  <si>
    <t>Sample D2V1</t>
  </si>
  <si>
    <t>Sample D2V2</t>
  </si>
  <si>
    <t>Min</t>
  </si>
  <si>
    <t>Max</t>
  </si>
  <si>
    <t>SSD</t>
  </si>
  <si>
    <t>Avg</t>
  </si>
  <si>
    <t>R3H1</t>
  </si>
  <si>
    <t>R3H2</t>
  </si>
  <si>
    <t>R3V1</t>
  </si>
  <si>
    <t>R3V2</t>
  </si>
  <si>
    <t>D2H1</t>
  </si>
  <si>
    <t>D2H2</t>
  </si>
  <si>
    <t>D2V1</t>
  </si>
  <si>
    <t>D2V2</t>
  </si>
  <si>
    <t>L1</t>
  </si>
  <si>
    <t>L2</t>
  </si>
  <si>
    <t>L3</t>
  </si>
  <si>
    <t>P1</t>
  </si>
  <si>
    <t>P2</t>
  </si>
  <si>
    <t>P3</t>
  </si>
  <si>
    <t>P4</t>
  </si>
  <si>
    <t>P5</t>
  </si>
  <si>
    <t>Before</t>
  </si>
  <si>
    <t>After</t>
  </si>
  <si>
    <t>R3H-Bottom</t>
  </si>
  <si>
    <t>R3H-Top</t>
  </si>
  <si>
    <t>R3V-Top</t>
  </si>
  <si>
    <t>R3V-Bottom</t>
  </si>
  <si>
    <t>D2H-Top</t>
  </si>
  <si>
    <t>D2H-Bottom</t>
  </si>
  <si>
    <t>D2V-Top</t>
  </si>
  <si>
    <t>D2V-Bottom</t>
  </si>
  <si>
    <t>Average</t>
  </si>
  <si>
    <t>Location ID</t>
  </si>
  <si>
    <t>Leebs Hardness of R3H</t>
  </si>
  <si>
    <t>Leeb's Hardness of R3V</t>
  </si>
  <si>
    <t>Leeb's Hardness of D2H</t>
  </si>
  <si>
    <t>Leeb's Hardness of D2V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</si>
</sst>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7030A0"/>
                </a:solidFill>
              </a:rPr>
              <a:t>R3H1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'R3H'!$H$4:$H$8</c:f>
              <c:numCache>
                <c:formatCode>General</c:formatCode>
                <c:ptCount val="5"/>
                <c:pt idx="0">
                  <c:v>427.8</c:v>
                </c:pt>
                <c:pt idx="1">
                  <c:v>372.6</c:v>
                </c:pt>
                <c:pt idx="2">
                  <c:v>347.6</c:v>
                </c:pt>
                <c:pt idx="3">
                  <c:v>329.4</c:v>
                </c:pt>
                <c:pt idx="4">
                  <c:v>299.2</c:v>
                </c:pt>
              </c:numCache>
            </c:numRef>
          </c:xVal>
          <c:yVal>
            <c:numRef>
              <c:f>'R3H'!$A$11:$A$15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6A-40FC-B7C0-FE6361C45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30"/>
          <c:min val="18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25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7030A0"/>
                </a:solidFill>
              </a:rPr>
              <a:t>R3H2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5982800930371508"/>
          <c:y val="0.20796730523694965"/>
          <c:w val="0.54678445682094612"/>
          <c:h val="0.76249683959704972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'R3H'!$H$11:$H$15</c:f>
              <c:numCache>
                <c:formatCode>General</c:formatCode>
                <c:ptCount val="5"/>
                <c:pt idx="0">
                  <c:v>307.39999999999998</c:v>
                </c:pt>
                <c:pt idx="1">
                  <c:v>392.4</c:v>
                </c:pt>
                <c:pt idx="2">
                  <c:v>394.8</c:v>
                </c:pt>
                <c:pt idx="3">
                  <c:v>400.8</c:v>
                </c:pt>
                <c:pt idx="4">
                  <c:v>335.4</c:v>
                </c:pt>
              </c:numCache>
            </c:numRef>
          </c:xVal>
          <c:yVal>
            <c:numRef>
              <c:f>'R3H'!$A$4:$A$8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1E-4C41-855F-8A81FB878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30"/>
          <c:min val="18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25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7030A0"/>
                </a:solidFill>
              </a:rPr>
              <a:t>R3H1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'R3H'!$V$4:$V$8</c:f>
              <c:numCache>
                <c:formatCode>General</c:formatCode>
                <c:ptCount val="5"/>
                <c:pt idx="0">
                  <c:v>212.2</c:v>
                </c:pt>
                <c:pt idx="1">
                  <c:v>325.39999999999998</c:v>
                </c:pt>
                <c:pt idx="2">
                  <c:v>405</c:v>
                </c:pt>
                <c:pt idx="3">
                  <c:v>360.4</c:v>
                </c:pt>
                <c:pt idx="4">
                  <c:v>240.6</c:v>
                </c:pt>
              </c:numCache>
            </c:numRef>
          </c:xVal>
          <c:yVal>
            <c:numRef>
              <c:f>'R3H'!$P$4:$P$8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8F-4897-A42B-B6837E4AA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30"/>
          <c:min val="18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25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7030A0"/>
                </a:solidFill>
              </a:rPr>
              <a:t>R3H2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5982800930371508"/>
          <c:y val="0.20796730523694965"/>
          <c:w val="0.54678445682094612"/>
          <c:h val="0.7624968395970497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'R3H'!$V$11:$V$15</c:f>
              <c:numCache>
                <c:formatCode>General</c:formatCode>
                <c:ptCount val="5"/>
                <c:pt idx="0">
                  <c:v>180.4</c:v>
                </c:pt>
                <c:pt idx="1">
                  <c:v>320.39999999999998</c:v>
                </c:pt>
                <c:pt idx="2">
                  <c:v>392.6</c:v>
                </c:pt>
                <c:pt idx="3">
                  <c:v>340.6</c:v>
                </c:pt>
                <c:pt idx="4">
                  <c:v>163.6</c:v>
                </c:pt>
              </c:numCache>
            </c:numRef>
          </c:xVal>
          <c:yVal>
            <c:numRef>
              <c:f>'R3H'!$P$11:$P$15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45-49BD-86AE-506248B69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30"/>
          <c:min val="18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25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R3H1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'R3H_Plot'!$B$2</c:f>
              <c:strCache>
                <c:ptCount val="1"/>
                <c:pt idx="0">
                  <c:v>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'R3H_Plot'!$A$3:$A$7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'R3H_Plot'!$B$3:$B$7</c:f>
              <c:numCache>
                <c:formatCode>General</c:formatCode>
                <c:ptCount val="5"/>
                <c:pt idx="0">
                  <c:v>305.2</c:v>
                </c:pt>
                <c:pt idx="1">
                  <c:v>229.6</c:v>
                </c:pt>
                <c:pt idx="2">
                  <c:v>250</c:v>
                </c:pt>
                <c:pt idx="3">
                  <c:v>222.4</c:v>
                </c:pt>
                <c:pt idx="4">
                  <c:v>342.8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C2-409E-AB48-44EC3F071FDD}"/>
            </c:ext>
          </c:extLst>
        </c:ser>
        <c:ser>
          <c:idx val="1"/>
          <c:order val="1"/>
          <c:tx>
            <c:strRef>
              <c:f>'R3H_Plot'!$C$2</c:f>
              <c:strCache>
                <c:ptCount val="1"/>
                <c:pt idx="0">
                  <c:v>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0" h="0"/>
            </a:sp3d>
          </c:spPr>
          <c:invertIfNegative val="0"/>
          <c:cat>
            <c:strRef>
              <c:f>'R3H_Plot'!$A$3:$A$7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'R3H_Plot'!$C$3:$C$7</c:f>
              <c:numCache>
                <c:formatCode>General</c:formatCode>
                <c:ptCount val="5"/>
                <c:pt idx="0">
                  <c:v>427.8</c:v>
                </c:pt>
                <c:pt idx="1">
                  <c:v>372.6</c:v>
                </c:pt>
                <c:pt idx="2">
                  <c:v>347.6</c:v>
                </c:pt>
                <c:pt idx="3">
                  <c:v>329.4</c:v>
                </c:pt>
                <c:pt idx="4">
                  <c:v>299.2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C2-409E-AB48-44EC3F071FDD}"/>
            </c:ext>
          </c:extLst>
        </c:ser>
        <c:ser>
          <c:idx val="2"/>
          <c:order val="2"/>
          <c:tx>
            <c:strRef>
              <c:f>'R3H_Plot'!$D$2</c:f>
              <c:strCache>
                <c:ptCount val="1"/>
                <c:pt idx="0">
                  <c:v>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'R3H_Plot'!$A$3:$A$7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'R3H_Plot'!$D$3:$D$7</c:f>
              <c:numCache>
                <c:formatCode>General</c:formatCode>
                <c:ptCount val="5"/>
                <c:pt idx="0">
                  <c:v>197</c:v>
                </c:pt>
                <c:pt idx="1">
                  <c:v>256.2</c:v>
                </c:pt>
                <c:pt idx="2">
                  <c:v>242.6</c:v>
                </c:pt>
                <c:pt idx="3">
                  <c:v>229.8</c:v>
                </c:pt>
                <c:pt idx="4">
                  <c:v>198.8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C2-409E-AB48-44EC3F071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85279"/>
        <c:axId val="138676911"/>
      </c:barChart>
      <c:catAx>
        <c:axId val="6978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76911"/>
        <c:crosses val="autoZero"/>
        <c:auto val="1"/>
        <c:lblAlgn val="ctr"/>
        <c:lblOffset val="100"/>
        <c:noMultiLvlLbl val="0"/>
      </c:catAx>
      <c:valAx>
        <c:axId val="13867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4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85279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R3H2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'R3H_Plot'!$G$2</c:f>
              <c:strCache>
                <c:ptCount val="1"/>
                <c:pt idx="0">
                  <c:v>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'R3H_Plot'!$F$3:$F$7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'R3H_Plot'!$G$3:$G$7</c:f>
              <c:numCache>
                <c:formatCode>General</c:formatCode>
                <c:ptCount val="5"/>
                <c:pt idx="0">
                  <c:v>257.2</c:v>
                </c:pt>
                <c:pt idx="1">
                  <c:v>207.8</c:v>
                </c:pt>
                <c:pt idx="2">
                  <c:v>237.2</c:v>
                </c:pt>
                <c:pt idx="3">
                  <c:v>194.4</c:v>
                </c:pt>
                <c:pt idx="4">
                  <c:v>221.6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22-4075-A1F3-01D61013DB0A}"/>
            </c:ext>
          </c:extLst>
        </c:ser>
        <c:ser>
          <c:idx val="1"/>
          <c:order val="1"/>
          <c:tx>
            <c:strRef>
              <c:f>'R3H_Plot'!$H$2</c:f>
              <c:strCache>
                <c:ptCount val="1"/>
                <c:pt idx="0">
                  <c:v>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'R3H_Plot'!$F$3:$F$7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'R3H_Plot'!$H$3:$H$7</c:f>
              <c:numCache>
                <c:formatCode>General</c:formatCode>
                <c:ptCount val="5"/>
                <c:pt idx="0">
                  <c:v>307.39999999999998</c:v>
                </c:pt>
                <c:pt idx="1">
                  <c:v>392.4</c:v>
                </c:pt>
                <c:pt idx="2">
                  <c:v>394.8</c:v>
                </c:pt>
                <c:pt idx="3">
                  <c:v>400.8</c:v>
                </c:pt>
                <c:pt idx="4">
                  <c:v>335.4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22-4075-A1F3-01D61013DB0A}"/>
            </c:ext>
          </c:extLst>
        </c:ser>
        <c:ser>
          <c:idx val="2"/>
          <c:order val="2"/>
          <c:tx>
            <c:strRef>
              <c:f>'R3H_Plot'!$I$2</c:f>
              <c:strCache>
                <c:ptCount val="1"/>
                <c:pt idx="0">
                  <c:v>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'R3H_Plot'!$F$3:$F$7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'R3H_Plot'!$I$3:$I$7</c:f>
              <c:numCache>
                <c:formatCode>General</c:formatCode>
                <c:ptCount val="5"/>
                <c:pt idx="0">
                  <c:v>249.6</c:v>
                </c:pt>
                <c:pt idx="1">
                  <c:v>301.60000000000002</c:v>
                </c:pt>
                <c:pt idx="2">
                  <c:v>279</c:v>
                </c:pt>
                <c:pt idx="3">
                  <c:v>182.8</c:v>
                </c:pt>
                <c:pt idx="4">
                  <c:v>199.2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22-4075-A1F3-01D61013D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85279"/>
        <c:axId val="138676911"/>
      </c:barChart>
      <c:catAx>
        <c:axId val="6978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76911"/>
        <c:crosses val="autoZero"/>
        <c:auto val="1"/>
        <c:lblAlgn val="ctr"/>
        <c:lblOffset val="100"/>
        <c:noMultiLvlLbl val="0"/>
      </c:catAx>
      <c:valAx>
        <c:axId val="13867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4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85279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R3V1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'R3V'!$H$4:$H$8</c:f>
              <c:numCache>
                <c:formatCode>General</c:formatCode>
                <c:ptCount val="5"/>
                <c:pt idx="0">
                  <c:v>295.8</c:v>
                </c:pt>
                <c:pt idx="1">
                  <c:v>315.39999999999998</c:v>
                </c:pt>
                <c:pt idx="2">
                  <c:v>236.8</c:v>
                </c:pt>
                <c:pt idx="3">
                  <c:v>255.2</c:v>
                </c:pt>
                <c:pt idx="4">
                  <c:v>228.6</c:v>
                </c:pt>
              </c:numCache>
            </c:numRef>
          </c:xVal>
          <c:yVal>
            <c:numRef>
              <c:f>'R3V'!$A$11:$A$15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B-4441-AB8E-137139E6B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60"/>
          <c:min val="16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0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R3V2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'R3V'!$H$11:$H$15</c:f>
              <c:numCache>
                <c:formatCode>General</c:formatCode>
                <c:ptCount val="5"/>
                <c:pt idx="0">
                  <c:v>351.6</c:v>
                </c:pt>
                <c:pt idx="1">
                  <c:v>282.8</c:v>
                </c:pt>
                <c:pt idx="2">
                  <c:v>211.2</c:v>
                </c:pt>
                <c:pt idx="3">
                  <c:v>241</c:v>
                </c:pt>
                <c:pt idx="4">
                  <c:v>334.8</c:v>
                </c:pt>
              </c:numCache>
            </c:numRef>
          </c:xVal>
          <c:yVal>
            <c:numRef>
              <c:f>'R3V'!$A$4:$A$8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4B-41CF-B006-E3DBE4BBA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60"/>
          <c:min val="16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 algn="ctr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0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R3V1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'R3V'!$W$4:$W$8</c:f>
              <c:numCache>
                <c:formatCode>General</c:formatCode>
                <c:ptCount val="5"/>
                <c:pt idx="0">
                  <c:v>229.8</c:v>
                </c:pt>
                <c:pt idx="1">
                  <c:v>394.6</c:v>
                </c:pt>
                <c:pt idx="2">
                  <c:v>365.4</c:v>
                </c:pt>
                <c:pt idx="3">
                  <c:v>339.8</c:v>
                </c:pt>
                <c:pt idx="4">
                  <c:v>204</c:v>
                </c:pt>
              </c:numCache>
            </c:numRef>
          </c:xVal>
          <c:yVal>
            <c:numRef>
              <c:f>'R3V'!$P$4:$P$8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A9-4E79-938C-58D101097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60"/>
          <c:min val="16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0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R3V2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'R3V'!$W$11:$W$15</c:f>
              <c:numCache>
                <c:formatCode>General</c:formatCode>
                <c:ptCount val="5"/>
                <c:pt idx="0">
                  <c:v>277.60000000000002</c:v>
                </c:pt>
                <c:pt idx="1">
                  <c:v>374.6</c:v>
                </c:pt>
                <c:pt idx="2">
                  <c:v>344.4</c:v>
                </c:pt>
                <c:pt idx="3">
                  <c:v>264.39999999999998</c:v>
                </c:pt>
                <c:pt idx="4">
                  <c:v>268</c:v>
                </c:pt>
              </c:numCache>
            </c:numRef>
          </c:xVal>
          <c:yVal>
            <c:numRef>
              <c:f>'R3V'!$P$11:$P$15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07-47F1-B351-1FF493653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60"/>
          <c:min val="16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 algn="ctr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0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R3V1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'R3V_Plot'!$B$2</c:f>
              <c:strCache>
                <c:ptCount val="1"/>
                <c:pt idx="0">
                  <c:v>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'R3V_Plot'!$A$3:$A$7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'R3V_Plot'!$B$3:$B$7</c:f>
              <c:numCache>
                <c:formatCode>General</c:formatCode>
                <c:ptCount val="5"/>
                <c:pt idx="0">
                  <c:v>163.80000000000001</c:v>
                </c:pt>
                <c:pt idx="1">
                  <c:v>238.6</c:v>
                </c:pt>
                <c:pt idx="2">
                  <c:v>263</c:v>
                </c:pt>
                <c:pt idx="3">
                  <c:v>184.6</c:v>
                </c:pt>
                <c:pt idx="4">
                  <c:v>239.4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5-4100-9B0B-C29342180268}"/>
            </c:ext>
          </c:extLst>
        </c:ser>
        <c:ser>
          <c:idx val="1"/>
          <c:order val="1"/>
          <c:tx>
            <c:strRef>
              <c:f>'R3V_Plot'!$C$2</c:f>
              <c:strCache>
                <c:ptCount val="1"/>
                <c:pt idx="0">
                  <c:v>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'R3V_Plot'!$A$3:$A$7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'R3V_Plot'!$C$3:$C$7</c:f>
              <c:numCache>
                <c:formatCode>General</c:formatCode>
                <c:ptCount val="5"/>
                <c:pt idx="0">
                  <c:v>295.8</c:v>
                </c:pt>
                <c:pt idx="1">
                  <c:v>315.39999999999998</c:v>
                </c:pt>
                <c:pt idx="2">
                  <c:v>236.8</c:v>
                </c:pt>
                <c:pt idx="3">
                  <c:v>255.2</c:v>
                </c:pt>
                <c:pt idx="4">
                  <c:v>228.6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45-4100-9B0B-C29342180268}"/>
            </c:ext>
          </c:extLst>
        </c:ser>
        <c:ser>
          <c:idx val="2"/>
          <c:order val="2"/>
          <c:tx>
            <c:strRef>
              <c:f>'R3V_Plot'!$D$2</c:f>
              <c:strCache>
                <c:ptCount val="1"/>
                <c:pt idx="0">
                  <c:v>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'R3V_Plot'!$A$3:$A$7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'R3V_Plot'!$D$3:$D$7</c:f>
              <c:numCache>
                <c:formatCode>General</c:formatCode>
                <c:ptCount val="5"/>
                <c:pt idx="0">
                  <c:v>261.39999999999998</c:v>
                </c:pt>
                <c:pt idx="1">
                  <c:v>249.2</c:v>
                </c:pt>
                <c:pt idx="2">
                  <c:v>227.6</c:v>
                </c:pt>
                <c:pt idx="3">
                  <c:v>222.6</c:v>
                </c:pt>
                <c:pt idx="4">
                  <c:v>286.8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45-4100-9B0B-C29342180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136836975"/>
        <c:axId val="106759471"/>
      </c:barChart>
      <c:catAx>
        <c:axId val="2136836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59471"/>
        <c:crosses val="autoZero"/>
        <c:auto val="1"/>
        <c:lblAlgn val="ctr"/>
        <c:lblOffset val="100"/>
        <c:noMultiLvlLbl val="0"/>
      </c:catAx>
      <c:valAx>
        <c:axId val="10675947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6836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R3V2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'R3V_Plot'!$G$2</c:f>
              <c:strCache>
                <c:ptCount val="1"/>
                <c:pt idx="0">
                  <c:v>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'R3V_Plot'!$F$3:$F$7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'R3V_Plot'!$G$3:$G$7</c:f>
              <c:numCache>
                <c:formatCode>General</c:formatCode>
                <c:ptCount val="5"/>
                <c:pt idx="0">
                  <c:v>338.8</c:v>
                </c:pt>
                <c:pt idx="1">
                  <c:v>245</c:v>
                </c:pt>
                <c:pt idx="2">
                  <c:v>173</c:v>
                </c:pt>
                <c:pt idx="3">
                  <c:v>226.2</c:v>
                </c:pt>
                <c:pt idx="4">
                  <c:v>258.8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15-466B-85FD-3B21D4A7861F}"/>
            </c:ext>
          </c:extLst>
        </c:ser>
        <c:ser>
          <c:idx val="1"/>
          <c:order val="1"/>
          <c:tx>
            <c:strRef>
              <c:f>'R3V_Plot'!$H$2</c:f>
              <c:strCache>
                <c:ptCount val="1"/>
                <c:pt idx="0">
                  <c:v>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'R3V_Plot'!$F$3:$F$7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'R3V_Plot'!$H$3:$H$7</c:f>
              <c:numCache>
                <c:formatCode>General</c:formatCode>
                <c:ptCount val="5"/>
                <c:pt idx="0">
                  <c:v>351.6</c:v>
                </c:pt>
                <c:pt idx="1">
                  <c:v>282.8</c:v>
                </c:pt>
                <c:pt idx="2">
                  <c:v>211.2</c:v>
                </c:pt>
                <c:pt idx="3">
                  <c:v>241</c:v>
                </c:pt>
                <c:pt idx="4">
                  <c:v>334.8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15-466B-85FD-3B21D4A7861F}"/>
            </c:ext>
          </c:extLst>
        </c:ser>
        <c:ser>
          <c:idx val="2"/>
          <c:order val="2"/>
          <c:tx>
            <c:strRef>
              <c:f>'R3V_Plot'!$I$2</c:f>
              <c:strCache>
                <c:ptCount val="1"/>
                <c:pt idx="0">
                  <c:v>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'R3V_Plot'!$F$3:$F$7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'R3V_Plot'!$I$3:$I$7</c:f>
              <c:numCache>
                <c:formatCode>General</c:formatCode>
                <c:ptCount val="5"/>
                <c:pt idx="0">
                  <c:v>209</c:v>
                </c:pt>
                <c:pt idx="1">
                  <c:v>172.6</c:v>
                </c:pt>
                <c:pt idx="2">
                  <c:v>224</c:v>
                </c:pt>
                <c:pt idx="3">
                  <c:v>242</c:v>
                </c:pt>
                <c:pt idx="4">
                  <c:v>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15-466B-85FD-3B21D4A78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567151"/>
        <c:axId val="85345087"/>
      </c:barChart>
      <c:catAx>
        <c:axId val="12456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45087"/>
        <c:crosses val="autoZero"/>
        <c:auto val="1"/>
        <c:lblAlgn val="ctr"/>
        <c:lblOffset val="100"/>
        <c:noMultiLvlLbl val="0"/>
      </c:catAx>
      <c:valAx>
        <c:axId val="85345087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6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RBH_D2H1</a:t>
            </a:r>
          </a:p>
        </c:rich>
      </c:tx>
      <c:layout>
        <c:manualLayout>
          <c:xMode val="edge"/>
          <c:yMode val="edge"/>
          <c:x val="0.15028033833715271"/>
          <c:y val="2.48741440128065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D2H!$H$4:$H$8</c:f>
              <c:numCache>
                <c:formatCode>General</c:formatCode>
                <c:ptCount val="5"/>
                <c:pt idx="0">
                  <c:v>305.2</c:v>
                </c:pt>
                <c:pt idx="1">
                  <c:v>374.4</c:v>
                </c:pt>
                <c:pt idx="2">
                  <c:v>379.4</c:v>
                </c:pt>
                <c:pt idx="3">
                  <c:v>369.4</c:v>
                </c:pt>
                <c:pt idx="4">
                  <c:v>317.39999999999998</c:v>
                </c:pt>
              </c:numCache>
            </c:numRef>
          </c:xVal>
          <c:yVal>
            <c:numRef>
              <c:f>D2H!$A$11:$A$15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13-4D4B-86E7-442AE4E7E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00"/>
          <c:min val="14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3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RBH_D2H2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D2H!$H$11:$H$15</c:f>
              <c:numCache>
                <c:formatCode>General</c:formatCode>
                <c:ptCount val="5"/>
                <c:pt idx="0">
                  <c:v>313.8</c:v>
                </c:pt>
                <c:pt idx="1">
                  <c:v>384.2</c:v>
                </c:pt>
                <c:pt idx="2">
                  <c:v>385.8</c:v>
                </c:pt>
                <c:pt idx="3">
                  <c:v>321.8</c:v>
                </c:pt>
                <c:pt idx="4">
                  <c:v>299.60000000000002</c:v>
                </c:pt>
              </c:numCache>
            </c:numRef>
          </c:xVal>
          <c:yVal>
            <c:numRef>
              <c:f>D2H!$A$4:$A$8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72-47BA-B1B5-3C9704A9C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00"/>
          <c:min val="14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3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RBH_D2H1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D2H!$W$4:$W$8</c:f>
              <c:numCache>
                <c:formatCode>General</c:formatCode>
                <c:ptCount val="5"/>
                <c:pt idx="0">
                  <c:v>224</c:v>
                </c:pt>
                <c:pt idx="1">
                  <c:v>190.2</c:v>
                </c:pt>
                <c:pt idx="2">
                  <c:v>272</c:v>
                </c:pt>
                <c:pt idx="3">
                  <c:v>267.39999999999998</c:v>
                </c:pt>
                <c:pt idx="4">
                  <c:v>362.8</c:v>
                </c:pt>
              </c:numCache>
            </c:numRef>
          </c:xVal>
          <c:yVal>
            <c:numRef>
              <c:f>D2H!$P$4:$P$8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1D-4135-A6EA-2F2C31CA5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00"/>
          <c:min val="14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3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RBH_D2H2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D2H!$W$11:$W$15</c:f>
              <c:numCache>
                <c:formatCode>General</c:formatCode>
                <c:ptCount val="5"/>
                <c:pt idx="0">
                  <c:v>170</c:v>
                </c:pt>
                <c:pt idx="1">
                  <c:v>270</c:v>
                </c:pt>
                <c:pt idx="2">
                  <c:v>352.6</c:v>
                </c:pt>
                <c:pt idx="3">
                  <c:v>295.2</c:v>
                </c:pt>
                <c:pt idx="4">
                  <c:v>192.4</c:v>
                </c:pt>
              </c:numCache>
            </c:numRef>
          </c:xVal>
          <c:yVal>
            <c:numRef>
              <c:f>D2H!$P$11:$P$15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DF-4F4C-A069-A496DD94B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00"/>
          <c:min val="14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3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D2H1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D2H_Plot!$B$2</c:f>
              <c:strCache>
                <c:ptCount val="1"/>
                <c:pt idx="0">
                  <c:v>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D2H_Plot!$A$3:$A$7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D2H_Plot!$B$3:$B$7</c:f>
              <c:numCache>
                <c:formatCode>General</c:formatCode>
                <c:ptCount val="5"/>
                <c:pt idx="0">
                  <c:v>146.80000000000001</c:v>
                </c:pt>
                <c:pt idx="1">
                  <c:v>173</c:v>
                </c:pt>
                <c:pt idx="2">
                  <c:v>166.2</c:v>
                </c:pt>
                <c:pt idx="3">
                  <c:v>220.6</c:v>
                </c:pt>
                <c:pt idx="4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7-4700-B5EB-69A188CA59F8}"/>
            </c:ext>
          </c:extLst>
        </c:ser>
        <c:ser>
          <c:idx val="1"/>
          <c:order val="1"/>
          <c:tx>
            <c:strRef>
              <c:f>D2H_Plot!$C$2</c:f>
              <c:strCache>
                <c:ptCount val="1"/>
                <c:pt idx="0">
                  <c:v>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D2H_Plot!$A$3:$A$7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D2H_Plot!$C$3:$C$7</c:f>
              <c:numCache>
                <c:formatCode>General</c:formatCode>
                <c:ptCount val="5"/>
                <c:pt idx="0">
                  <c:v>305.2</c:v>
                </c:pt>
                <c:pt idx="1">
                  <c:v>374.4</c:v>
                </c:pt>
                <c:pt idx="2">
                  <c:v>379.4</c:v>
                </c:pt>
                <c:pt idx="3">
                  <c:v>369.4</c:v>
                </c:pt>
                <c:pt idx="4">
                  <c:v>317.39999999999998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7-4700-B5EB-69A188CA59F8}"/>
            </c:ext>
          </c:extLst>
        </c:ser>
        <c:ser>
          <c:idx val="2"/>
          <c:order val="2"/>
          <c:tx>
            <c:strRef>
              <c:f>D2H_Plot!$D$2</c:f>
              <c:strCache>
                <c:ptCount val="1"/>
                <c:pt idx="0">
                  <c:v>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D2H_Plot!$A$3:$A$7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D2H_Plot!$D$3:$D$7</c:f>
              <c:numCache>
                <c:formatCode>General</c:formatCode>
                <c:ptCount val="5"/>
                <c:pt idx="0">
                  <c:v>242.6</c:v>
                </c:pt>
                <c:pt idx="1">
                  <c:v>329.6</c:v>
                </c:pt>
                <c:pt idx="2">
                  <c:v>357.8</c:v>
                </c:pt>
                <c:pt idx="3">
                  <c:v>347.6</c:v>
                </c:pt>
                <c:pt idx="4">
                  <c:v>345.2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C7-4700-B5EB-69A188CA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8731711"/>
        <c:axId val="106777711"/>
      </c:barChart>
      <c:catAx>
        <c:axId val="2128731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77711"/>
        <c:crosses val="autoZero"/>
        <c:auto val="1"/>
        <c:lblAlgn val="ctr"/>
        <c:lblOffset val="100"/>
        <c:noMultiLvlLbl val="0"/>
      </c:catAx>
      <c:valAx>
        <c:axId val="10677771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731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D2H2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D2H_Plot!$G$2</c:f>
              <c:strCache>
                <c:ptCount val="1"/>
                <c:pt idx="0">
                  <c:v>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D2H_Plot!$F$3:$F$7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D2H_Plot!$G$3:$G$7</c:f>
              <c:numCache>
                <c:formatCode>General</c:formatCode>
                <c:ptCount val="5"/>
                <c:pt idx="0">
                  <c:v>238</c:v>
                </c:pt>
                <c:pt idx="1">
                  <c:v>268.2</c:v>
                </c:pt>
                <c:pt idx="2">
                  <c:v>316.2</c:v>
                </c:pt>
                <c:pt idx="3">
                  <c:v>312.39999999999998</c:v>
                </c:pt>
                <c:pt idx="4">
                  <c:v>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4C-4BF4-AD59-89BEFBEE5298}"/>
            </c:ext>
          </c:extLst>
        </c:ser>
        <c:ser>
          <c:idx val="1"/>
          <c:order val="1"/>
          <c:tx>
            <c:strRef>
              <c:f>D2H_Plot!$H$2</c:f>
              <c:strCache>
                <c:ptCount val="1"/>
                <c:pt idx="0">
                  <c:v>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D2H_Plot!$F$3:$F$7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D2H_Plot!$H$3:$H$7</c:f>
              <c:numCache>
                <c:formatCode>General</c:formatCode>
                <c:ptCount val="5"/>
                <c:pt idx="0">
                  <c:v>313.8</c:v>
                </c:pt>
                <c:pt idx="1">
                  <c:v>384.2</c:v>
                </c:pt>
                <c:pt idx="2">
                  <c:v>385.8</c:v>
                </c:pt>
                <c:pt idx="3">
                  <c:v>321.8</c:v>
                </c:pt>
                <c:pt idx="4">
                  <c:v>299.60000000000002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4C-4BF4-AD59-89BEFBEE5298}"/>
            </c:ext>
          </c:extLst>
        </c:ser>
        <c:ser>
          <c:idx val="2"/>
          <c:order val="2"/>
          <c:tx>
            <c:strRef>
              <c:f>D2H_Plot!$I$2</c:f>
              <c:strCache>
                <c:ptCount val="1"/>
                <c:pt idx="0">
                  <c:v>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D2H_Plot!$F$3:$F$7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D2H_Plot!$I$3:$I$7</c:f>
              <c:numCache>
                <c:formatCode>General</c:formatCode>
                <c:ptCount val="5"/>
                <c:pt idx="0">
                  <c:v>206.4</c:v>
                </c:pt>
                <c:pt idx="1">
                  <c:v>243.4</c:v>
                </c:pt>
                <c:pt idx="2">
                  <c:v>239</c:v>
                </c:pt>
                <c:pt idx="3">
                  <c:v>155.19999999999999</c:v>
                </c:pt>
                <c:pt idx="4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4C-4BF4-AD59-89BEFBEE5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0494959"/>
        <c:axId val="71142639"/>
      </c:barChart>
      <c:catAx>
        <c:axId val="1150494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42639"/>
        <c:crosses val="autoZero"/>
        <c:auto val="1"/>
        <c:lblAlgn val="ctr"/>
        <c:lblOffset val="100"/>
        <c:noMultiLvlLbl val="0"/>
      </c:catAx>
      <c:valAx>
        <c:axId val="7114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0494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RBH_D2V1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D2V!$H$4:$H$8</c:f>
              <c:numCache>
                <c:formatCode>General</c:formatCode>
                <c:ptCount val="5"/>
                <c:pt idx="0">
                  <c:v>335.8</c:v>
                </c:pt>
                <c:pt idx="1">
                  <c:v>353.8</c:v>
                </c:pt>
                <c:pt idx="2">
                  <c:v>281.2</c:v>
                </c:pt>
                <c:pt idx="3">
                  <c:v>291.39999999999998</c:v>
                </c:pt>
                <c:pt idx="4">
                  <c:v>339.8</c:v>
                </c:pt>
              </c:numCache>
            </c:numRef>
          </c:xVal>
          <c:yVal>
            <c:numRef>
              <c:f>D2V!$A$11:$A$15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9E-4112-8BE8-7129F0602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20"/>
          <c:min val="1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5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RBH_D2V2</a:t>
            </a:r>
          </a:p>
        </c:rich>
      </c:tx>
      <c:layout>
        <c:manualLayout>
          <c:xMode val="edge"/>
          <c:yMode val="edge"/>
          <c:x val="0.21532560917753174"/>
          <c:y val="2.5406778614239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D2V!$H$11:$H$15</c:f>
              <c:numCache>
                <c:formatCode>General</c:formatCode>
                <c:ptCount val="5"/>
                <c:pt idx="0">
                  <c:v>409.4</c:v>
                </c:pt>
                <c:pt idx="1">
                  <c:v>333.2</c:v>
                </c:pt>
                <c:pt idx="2">
                  <c:v>245.8</c:v>
                </c:pt>
                <c:pt idx="3">
                  <c:v>306.60000000000002</c:v>
                </c:pt>
                <c:pt idx="4">
                  <c:v>372</c:v>
                </c:pt>
              </c:numCache>
            </c:numRef>
          </c:xVal>
          <c:yVal>
            <c:numRef>
              <c:f>D2V!$A$4:$A$8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40-4D8F-AE69-72EADF10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20"/>
          <c:min val="1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5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RBH_D2V1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D2V!$W$4:$W$8</c:f>
              <c:numCache>
                <c:formatCode>General</c:formatCode>
                <c:ptCount val="5"/>
                <c:pt idx="0">
                  <c:v>341.8</c:v>
                </c:pt>
                <c:pt idx="1">
                  <c:v>363.4</c:v>
                </c:pt>
                <c:pt idx="2">
                  <c:v>423.6</c:v>
                </c:pt>
                <c:pt idx="3">
                  <c:v>408</c:v>
                </c:pt>
                <c:pt idx="4">
                  <c:v>301.8</c:v>
                </c:pt>
              </c:numCache>
            </c:numRef>
          </c:xVal>
          <c:yVal>
            <c:numRef>
              <c:f>D2V!$P$4:$P$8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AA-4F48-8DFE-B606EF553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20"/>
          <c:min val="1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5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RBH_D2V2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D2V!$W$11:$W$15</c:f>
              <c:numCache>
                <c:formatCode>General</c:formatCode>
                <c:ptCount val="5"/>
                <c:pt idx="0">
                  <c:v>351.6</c:v>
                </c:pt>
                <c:pt idx="1">
                  <c:v>422.2</c:v>
                </c:pt>
                <c:pt idx="2">
                  <c:v>408.4</c:v>
                </c:pt>
                <c:pt idx="3">
                  <c:v>397.6</c:v>
                </c:pt>
                <c:pt idx="4">
                  <c:v>371.2</c:v>
                </c:pt>
              </c:numCache>
            </c:numRef>
          </c:xVal>
          <c:yVal>
            <c:numRef>
              <c:f>D2V!$P$11:$P$15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4A-4D8B-A92D-9FD88F693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1984"/>
        <c:axId val="1908074400"/>
      </c:scatterChart>
      <c:valAx>
        <c:axId val="1914791984"/>
        <c:scaling>
          <c:orientation val="minMax"/>
          <c:max val="420"/>
          <c:min val="1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074400"/>
        <c:crosses val="autoZero"/>
        <c:crossBetween val="midCat"/>
        <c:majorUnit val="150"/>
      </c:valAx>
      <c:valAx>
        <c:axId val="1908074400"/>
        <c:scaling>
          <c:orientation val="maxMin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79198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D2V1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D2V_Plot!$B$2</c:f>
              <c:strCache>
                <c:ptCount val="1"/>
                <c:pt idx="0">
                  <c:v>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D2V_Plot!$A$3:$A$7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D2V_Plot!$B$3:$B$7</c:f>
              <c:numCache>
                <c:formatCode>General</c:formatCode>
                <c:ptCount val="5"/>
                <c:pt idx="0">
                  <c:v>316</c:v>
                </c:pt>
                <c:pt idx="1">
                  <c:v>307.8</c:v>
                </c:pt>
                <c:pt idx="2">
                  <c:v>159</c:v>
                </c:pt>
                <c:pt idx="3">
                  <c:v>131.19999999999999</c:v>
                </c:pt>
                <c:pt idx="4">
                  <c:v>163.6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CD-4FCC-9F9F-8C7DCB48C579}"/>
            </c:ext>
          </c:extLst>
        </c:ser>
        <c:ser>
          <c:idx val="1"/>
          <c:order val="1"/>
          <c:tx>
            <c:strRef>
              <c:f>D2V_Plot!$C$2</c:f>
              <c:strCache>
                <c:ptCount val="1"/>
                <c:pt idx="0">
                  <c:v>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D2V_Plot!$A$3:$A$7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D2V_Plot!$C$3:$C$7</c:f>
              <c:numCache>
                <c:formatCode>General</c:formatCode>
                <c:ptCount val="5"/>
                <c:pt idx="0">
                  <c:v>335.8</c:v>
                </c:pt>
                <c:pt idx="1">
                  <c:v>353.8</c:v>
                </c:pt>
                <c:pt idx="2">
                  <c:v>281.2</c:v>
                </c:pt>
                <c:pt idx="3">
                  <c:v>291.39999999999998</c:v>
                </c:pt>
                <c:pt idx="4">
                  <c:v>339.8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CD-4FCC-9F9F-8C7DCB48C579}"/>
            </c:ext>
          </c:extLst>
        </c:ser>
        <c:ser>
          <c:idx val="2"/>
          <c:order val="2"/>
          <c:tx>
            <c:strRef>
              <c:f>D2V_Plot!$D$2</c:f>
              <c:strCache>
                <c:ptCount val="1"/>
                <c:pt idx="0">
                  <c:v>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D2V_Plot!$A$3:$A$7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D2V_Plot!$D$3:$D$7</c:f>
              <c:numCache>
                <c:formatCode>General</c:formatCode>
                <c:ptCount val="5"/>
                <c:pt idx="0">
                  <c:v>256.8</c:v>
                </c:pt>
                <c:pt idx="1">
                  <c:v>269</c:v>
                </c:pt>
                <c:pt idx="2">
                  <c:v>247.4</c:v>
                </c:pt>
                <c:pt idx="3">
                  <c:v>236</c:v>
                </c:pt>
                <c:pt idx="4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CD-4FCC-9F9F-8C7DCB48C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6905167"/>
        <c:axId val="71140719"/>
      </c:barChart>
      <c:catAx>
        <c:axId val="2136905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40719"/>
        <c:crosses val="autoZero"/>
        <c:auto val="1"/>
        <c:lblAlgn val="ctr"/>
        <c:lblOffset val="100"/>
        <c:noMultiLvlLbl val="0"/>
      </c:catAx>
      <c:valAx>
        <c:axId val="71140719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6905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D2V2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D2V_Plot!$G$2</c:f>
              <c:strCache>
                <c:ptCount val="1"/>
                <c:pt idx="0">
                  <c:v>L1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D2V_Plot!$F$3:$F$7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D2V_Plot!$G$3:$G$7</c:f>
              <c:numCache>
                <c:formatCode>General</c:formatCode>
                <c:ptCount val="5"/>
                <c:pt idx="0">
                  <c:v>307</c:v>
                </c:pt>
                <c:pt idx="1">
                  <c:v>256.8</c:v>
                </c:pt>
                <c:pt idx="2">
                  <c:v>194.6</c:v>
                </c:pt>
                <c:pt idx="3">
                  <c:v>271.39999999999998</c:v>
                </c:pt>
                <c:pt idx="4">
                  <c:v>323.39999999999998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76-4CB3-BF97-83820EB7E6DC}"/>
            </c:ext>
          </c:extLst>
        </c:ser>
        <c:ser>
          <c:idx val="1"/>
          <c:order val="1"/>
          <c:tx>
            <c:strRef>
              <c:f>D2V_Plot!$H$2</c:f>
              <c:strCache>
                <c:ptCount val="1"/>
                <c:pt idx="0">
                  <c:v>L2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D2V_Plot!$F$3:$F$7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D2V_Plot!$H$3:$H$7</c:f>
              <c:numCache>
                <c:formatCode>General</c:formatCode>
                <c:ptCount val="5"/>
                <c:pt idx="0">
                  <c:v>409.4</c:v>
                </c:pt>
                <c:pt idx="1">
                  <c:v>333.2</c:v>
                </c:pt>
                <c:pt idx="2">
                  <c:v>245.8</c:v>
                </c:pt>
                <c:pt idx="3">
                  <c:v>306.60000000000002</c:v>
                </c:pt>
                <c:pt idx="4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76-4CB3-BF97-83820EB7E6DC}"/>
            </c:ext>
          </c:extLst>
        </c:ser>
        <c:ser>
          <c:idx val="2"/>
          <c:order val="2"/>
          <c:tx>
            <c:strRef>
              <c:f>D2V_Plot!$I$2</c:f>
              <c:strCache>
                <c:ptCount val="1"/>
                <c:pt idx="0">
                  <c:v>L3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D2V_Plot!$F$3:$F$7</c:f>
              <c:strCache>
                <c:ptCount val="5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</c:strCache>
            </c:strRef>
          </c:cat>
          <c:val>
            <c:numRef>
              <c:f>D2V_Plot!$I$3:$I$7</c:f>
              <c:numCache>
                <c:formatCode>General</c:formatCode>
                <c:ptCount val="5"/>
                <c:pt idx="0">
                  <c:v>307</c:v>
                </c:pt>
                <c:pt idx="1">
                  <c:v>241.6</c:v>
                </c:pt>
                <c:pt idx="2">
                  <c:v>173.8</c:v>
                </c:pt>
                <c:pt idx="3">
                  <c:v>194.4</c:v>
                </c:pt>
                <c:pt idx="4">
                  <c:v>219.6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76-4CB3-BF97-83820EB7E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8740527"/>
        <c:axId val="106762831"/>
      </c:barChart>
      <c:catAx>
        <c:axId val="2128740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62831"/>
        <c:crosses val="autoZero"/>
        <c:auto val="1"/>
        <c:lblAlgn val="ctr"/>
        <c:lblOffset val="100"/>
        <c:noMultiLvlLbl val="0"/>
      </c:catAx>
      <c:valAx>
        <c:axId val="106762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740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258539</xdr:colOff>
      <xdr:row>22</xdr:row>
      <xdr:rowOff>145370</xdr:rowOff>
    </xdr:from>
    <xdr:to>
      <xdr:col>22</xdr:col>
      <xdr:colOff>217716</xdr:colOff>
      <xdr:row>41</xdr:row>
      <xdr:rowOff>154216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C52924-3430-B781-0AE2-E3565C1F92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598715</xdr:colOff>
      <xdr:row>18</xdr:row>
      <xdr:rowOff>190499</xdr:rowOff>
    </xdr:from>
    <xdr:to>
      <xdr:col>14</xdr:col>
      <xdr:colOff>0</xdr:colOff>
      <xdr:row>37</xdr:row>
      <xdr:rowOff>176892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E006A76-E2D3-40F3-8DFF-AAF9B67649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222250</xdr:colOff>
      <xdr:row>22</xdr:row>
      <xdr:rowOff>140608</xdr:rowOff>
    </xdr:from>
    <xdr:to>
      <xdr:col>24</xdr:col>
      <xdr:colOff>235857</xdr:colOff>
      <xdr:row>41</xdr:row>
      <xdr:rowOff>122239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6465BA-E5FE-4187-AB34-6CFFA3CF8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18</xdr:row>
      <xdr:rowOff>181203</xdr:rowOff>
    </xdr:from>
    <xdr:to>
      <xdr:col>16</xdr:col>
      <xdr:colOff>9072</xdr:colOff>
      <xdr:row>37</xdr:row>
      <xdr:rowOff>181203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508EF9-7650-4887-BF67-ED98E77CC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38100</xdr:rowOff>
    </xdr:from>
    <xdr:to>
      <xdr:col>5</xdr:col>
      <xdr:colOff>390525</xdr:colOff>
      <xdr:row>20</xdr:row>
      <xdr:rowOff>157161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9DC82E-17B9-A859-CDDC-54EBE67A81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</xdr:colOff>
      <xdr:row>8</xdr:row>
      <xdr:rowOff>171450</xdr:rowOff>
    </xdr:from>
    <xdr:to>
      <xdr:col>12</xdr:col>
      <xdr:colOff>371475</xdr:colOff>
      <xdr:row>21</xdr:row>
      <xdr:rowOff>100011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1FE671-1A09-4068-84B9-D29283A6D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86180</xdr:colOff>
      <xdr:row>27</xdr:row>
      <xdr:rowOff>63498</xdr:rowOff>
    </xdr:from>
    <xdr:to>
      <xdr:col>19</xdr:col>
      <xdr:colOff>86179</xdr:colOff>
      <xdr:row>42</xdr:row>
      <xdr:rowOff>49891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030192-4061-415A-8C25-C079934842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14968</xdr:colOff>
      <xdr:row>22</xdr:row>
      <xdr:rowOff>166005</xdr:rowOff>
    </xdr:from>
    <xdr:to>
      <xdr:col>27</xdr:col>
      <xdr:colOff>0</xdr:colOff>
      <xdr:row>37</xdr:row>
      <xdr:rowOff>163285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16573C1-E9D5-43AC-B29F-168194DEB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86178</xdr:colOff>
      <xdr:row>27</xdr:row>
      <xdr:rowOff>58966</xdr:rowOff>
    </xdr:from>
    <xdr:to>
      <xdr:col>21</xdr:col>
      <xdr:colOff>72572</xdr:colOff>
      <xdr:row>42</xdr:row>
      <xdr:rowOff>99786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796AF9A-DF3C-4A66-A967-6B9A7FCC3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600075</xdr:colOff>
      <xdr:row>22</xdr:row>
      <xdr:rowOff>181203</xdr:rowOff>
    </xdr:from>
    <xdr:to>
      <xdr:col>28</xdr:col>
      <xdr:colOff>571500</xdr:colOff>
      <xdr:row>37</xdr:row>
      <xdr:rowOff>172358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BD137EF-DB2D-4A42-9C3B-D5B08F9F8F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</xdr:colOff>
      <xdr:row>7</xdr:row>
      <xdr:rowOff>161925</xdr:rowOff>
    </xdr:from>
    <xdr:to>
      <xdr:col>6</xdr:col>
      <xdr:colOff>47625</xdr:colOff>
      <xdr:row>21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892B32-28DE-77B4-864C-69D0E7869D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95250</xdr:colOff>
      <xdr:row>7</xdr:row>
      <xdr:rowOff>142875</xdr:rowOff>
    </xdr:from>
    <xdr:to>
      <xdr:col>12</xdr:col>
      <xdr:colOff>238125</xdr:colOff>
      <xdr:row>21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E42EF9E-DA78-1088-CA35-755A8AF414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508001</xdr:colOff>
      <xdr:row>19</xdr:row>
      <xdr:rowOff>166007</xdr:rowOff>
    </xdr:from>
    <xdr:to>
      <xdr:col>11</xdr:col>
      <xdr:colOff>544285</xdr:colOff>
      <xdr:row>36</xdr:row>
      <xdr:rowOff>145143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04FCBA-3695-4529-A108-B7F87287F0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37648</xdr:colOff>
      <xdr:row>20</xdr:row>
      <xdr:rowOff>11791</xdr:rowOff>
    </xdr:from>
    <xdr:to>
      <xdr:col>14</xdr:col>
      <xdr:colOff>49892</xdr:colOff>
      <xdr:row>38</xdr:row>
      <xdr:rowOff>172356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F39304-1665-4ACC-8D54-0861B28BA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145142</xdr:colOff>
      <xdr:row>18</xdr:row>
      <xdr:rowOff>72572</xdr:rowOff>
    </xdr:from>
    <xdr:to>
      <xdr:col>28</xdr:col>
      <xdr:colOff>136071</xdr:colOff>
      <xdr:row>37</xdr:row>
      <xdr:rowOff>68036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2766430-FA62-4217-B7A4-F064C125F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42182</xdr:colOff>
      <xdr:row>18</xdr:row>
      <xdr:rowOff>104097</xdr:rowOff>
    </xdr:from>
    <xdr:to>
      <xdr:col>26</xdr:col>
      <xdr:colOff>31749</xdr:colOff>
      <xdr:row>37</xdr:row>
      <xdr:rowOff>99788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BFDAC35-5181-478B-B556-B8EC21C4E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147637</xdr:colOff>
      <xdr:row>7</xdr:row>
      <xdr:rowOff>85725</xdr:rowOff>
    </xdr:from>
    <xdr:to>
      <xdr:col>5</xdr:col>
      <xdr:colOff>390525</xdr:colOff>
      <xdr:row>18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B6028F-2921-89FB-B205-C6F8370B32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423861</xdr:colOff>
      <xdr:row>7</xdr:row>
      <xdr:rowOff>85725</xdr:rowOff>
    </xdr:from>
    <xdr:to>
      <xdr:col>11</xdr:col>
      <xdr:colOff>333374</xdr:colOff>
      <xdr:row>18</xdr:row>
      <xdr:rowOff>152401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399BA9-FBBE-B690-7545-6F37128C9E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222251</xdr:colOff>
      <xdr:row>17</xdr:row>
      <xdr:rowOff>13606</xdr:rowOff>
    </xdr:from>
    <xdr:to>
      <xdr:col>11</xdr:col>
      <xdr:colOff>254001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D65DE6-84F6-4DDD-B98E-91F32B27B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217716</xdr:colOff>
      <xdr:row>17</xdr:row>
      <xdr:rowOff>13607</xdr:rowOff>
    </xdr:from>
    <xdr:to>
      <xdr:col>14</xdr:col>
      <xdr:colOff>254002</xdr:colOff>
      <xdr:row>36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F924B8-667B-458F-AE61-29F707CD9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54432</xdr:colOff>
      <xdr:row>17</xdr:row>
      <xdr:rowOff>4528</xdr:rowOff>
    </xdr:from>
    <xdr:to>
      <xdr:col>27</xdr:col>
      <xdr:colOff>54434</xdr:colOff>
      <xdr:row>35</xdr:row>
      <xdr:rowOff>172350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83DC600-482D-4177-8786-C0EDD8C54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108859</xdr:colOff>
      <xdr:row>17</xdr:row>
      <xdr:rowOff>13374</xdr:rowOff>
    </xdr:from>
    <xdr:to>
      <xdr:col>30</xdr:col>
      <xdr:colOff>145146</xdr:colOff>
      <xdr:row>36</xdr:row>
      <xdr:rowOff>9064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1CF8CE4-FF20-4B98-AB2B-A2E4E468F0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</xdr:colOff>
      <xdr:row>8</xdr:row>
      <xdr:rowOff>28574</xdr:rowOff>
    </xdr:from>
    <xdr:to>
      <xdr:col>6</xdr:col>
      <xdr:colOff>47625</xdr:colOff>
      <xdr:row>20</xdr:row>
      <xdr:rowOff>80961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A39655-9A0B-3DB0-57D3-067B586954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90487</xdr:colOff>
      <xdr:row>8</xdr:row>
      <xdr:rowOff>38099</xdr:rowOff>
    </xdr:from>
    <xdr:to>
      <xdr:col>12</xdr:col>
      <xdr:colOff>114300</xdr:colOff>
      <xdr:row>20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E64E4D-755E-179D-05C5-A430A3158A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7F90C-1CA5-4FDB-AF06-6278C950DE80}">
  <dimension ref="A1:AH24"/>
  <sheetViews>
    <sheetView zoomScale="70" zoomScaleNormal="70" workbookViewId="0">
      <selection activeCell="S23" sqref="S23"/>
    </sheetView>
  </sheetViews>
  <sheetFormatPr defaultRowHeight="14.5" x14ac:dyDescent="0.35"/>
  <cols>
    <col min="2" max="2" width="14.26953125" customWidth="1"/>
    <col min="3" max="3" width="9.7265625" customWidth="1"/>
    <col min="4" max="4" width="7.26953125" customWidth="1"/>
    <col min="5" max="5" width="7.453125" customWidth="1"/>
    <col min="6" max="6" width="7" customWidth="1"/>
    <col min="7" max="7" width="8" customWidth="1"/>
    <col min="8" max="8" width="9.26953125" customWidth="1"/>
    <col min="9" max="9" width="9.453125" customWidth="1"/>
    <col min="10" max="10" width="8.54296875" customWidth="1"/>
  </cols>
  <sheetData>
    <row r="1" spans="1:34" x14ac:dyDescent="0.35">
      <c r="B1" s="6" t="s">
        <v>0</v>
      </c>
      <c r="C1" s="14" t="s">
        <v>1</v>
      </c>
      <c r="D1" s="14"/>
      <c r="E1" s="14"/>
      <c r="F1" s="14"/>
      <c r="G1" s="14"/>
      <c r="H1" s="14"/>
      <c r="I1" s="14"/>
      <c r="J1" s="14"/>
      <c r="K1" s="14"/>
      <c r="P1" s="6" t="s">
        <v>0</v>
      </c>
      <c r="Q1" s="14" t="s">
        <v>1</v>
      </c>
      <c r="R1" s="14"/>
      <c r="S1" s="14"/>
      <c r="T1" s="14"/>
      <c r="U1" s="14"/>
      <c r="V1" s="14"/>
      <c r="W1" s="14"/>
      <c r="X1" s="14"/>
      <c r="Y1" s="14"/>
    </row>
    <row r="2" spans="1:34" x14ac:dyDescent="0.35">
      <c r="B2" s="14" t="s">
        <v>2</v>
      </c>
      <c r="C2" s="14"/>
      <c r="D2" s="14"/>
      <c r="E2" s="14"/>
      <c r="F2" s="14"/>
      <c r="G2" s="14"/>
      <c r="H2" s="14"/>
      <c r="I2" s="14"/>
      <c r="J2" s="14"/>
      <c r="K2" s="14"/>
      <c r="P2" s="14" t="s">
        <v>2</v>
      </c>
      <c r="Q2" s="14"/>
      <c r="R2" s="14"/>
      <c r="S2" s="14"/>
      <c r="T2" s="14"/>
      <c r="U2" s="14"/>
      <c r="V2" s="14"/>
      <c r="W2" s="14"/>
      <c r="X2" s="14"/>
      <c r="Y2" s="14"/>
    </row>
    <row r="3" spans="1:34" x14ac:dyDescent="0.35">
      <c r="B3" s="1"/>
      <c r="C3" s="1">
        <v>1</v>
      </c>
      <c r="D3" s="1">
        <v>2</v>
      </c>
      <c r="E3" s="1">
        <v>3</v>
      </c>
      <c r="F3" s="1">
        <v>4</v>
      </c>
      <c r="G3" s="1">
        <v>5</v>
      </c>
      <c r="H3" s="2" t="s">
        <v>13</v>
      </c>
      <c r="I3" s="3" t="s">
        <v>10</v>
      </c>
      <c r="J3" s="4" t="s">
        <v>11</v>
      </c>
      <c r="K3" s="5" t="s">
        <v>12</v>
      </c>
      <c r="P3" s="1"/>
      <c r="Q3" s="1">
        <v>1</v>
      </c>
      <c r="R3" s="1">
        <v>2</v>
      </c>
      <c r="S3" s="1">
        <v>3</v>
      </c>
      <c r="T3" s="1">
        <v>4</v>
      </c>
      <c r="U3" s="1">
        <v>5</v>
      </c>
      <c r="V3" s="2" t="s">
        <v>13</v>
      </c>
      <c r="W3" s="3" t="s">
        <v>10</v>
      </c>
      <c r="X3" s="4" t="s">
        <v>11</v>
      </c>
      <c r="Y3" s="5" t="s">
        <v>12</v>
      </c>
    </row>
    <row r="4" spans="1:34" x14ac:dyDescent="0.35">
      <c r="A4" s="1">
        <v>1</v>
      </c>
      <c r="B4" s="1">
        <v>21</v>
      </c>
      <c r="C4" s="1">
        <v>424</v>
      </c>
      <c r="D4" s="1">
        <v>415</v>
      </c>
      <c r="E4" s="1">
        <v>436</v>
      </c>
      <c r="F4" s="1">
        <v>423</v>
      </c>
      <c r="G4" s="1">
        <v>441</v>
      </c>
      <c r="H4" s="2">
        <f t="shared" ref="H4:H15" si="0">AVERAGE(C4:G4)</f>
        <v>427.8</v>
      </c>
      <c r="I4" s="3">
        <f t="shared" ref="I4:I15" si="1">MIN(C4:G4)</f>
        <v>415</v>
      </c>
      <c r="J4" s="4">
        <f t="shared" ref="J4:J15" si="2">MAX(C4:G4)</f>
        <v>441</v>
      </c>
      <c r="K4" s="5">
        <f t="shared" ref="K4:K15" si="3">_xlfn.STDEV.S(C4:G4)</f>
        <v>10.521406750050108</v>
      </c>
      <c r="P4" s="1">
        <v>1</v>
      </c>
      <c r="Q4" s="1">
        <v>156</v>
      </c>
      <c r="R4" s="1">
        <v>189</v>
      </c>
      <c r="S4" s="1">
        <v>205</v>
      </c>
      <c r="T4" s="1">
        <v>240</v>
      </c>
      <c r="U4" s="1">
        <v>271</v>
      </c>
      <c r="V4" s="2">
        <f t="shared" ref="V4:V15" si="4">AVERAGE(Q4:U4)</f>
        <v>212.2</v>
      </c>
      <c r="W4" s="3">
        <f t="shared" ref="W4:W15" si="5">MIN(Q4:U4)</f>
        <v>156</v>
      </c>
      <c r="X4" s="4">
        <f t="shared" ref="X4:X15" si="6">MAX(Q4:U4)</f>
        <v>271</v>
      </c>
      <c r="Y4" s="5">
        <f t="shared" ref="Y4:Y15" si="7">_xlfn.STDEV.S(Q4:U4)</f>
        <v>44.662064439521792</v>
      </c>
    </row>
    <row r="5" spans="1:34" x14ac:dyDescent="0.35">
      <c r="A5" s="1">
        <v>2</v>
      </c>
      <c r="B5" s="1">
        <v>22</v>
      </c>
      <c r="C5" s="1">
        <v>371</v>
      </c>
      <c r="D5" s="1">
        <v>349</v>
      </c>
      <c r="E5" s="1">
        <v>366</v>
      </c>
      <c r="F5" s="1">
        <v>385</v>
      </c>
      <c r="G5" s="1">
        <v>392</v>
      </c>
      <c r="H5" s="2">
        <f t="shared" si="0"/>
        <v>372.6</v>
      </c>
      <c r="I5" s="3">
        <f t="shared" si="1"/>
        <v>349</v>
      </c>
      <c r="J5" s="4">
        <f t="shared" si="2"/>
        <v>392</v>
      </c>
      <c r="K5" s="5">
        <f t="shared" si="3"/>
        <v>16.831518053936787</v>
      </c>
      <c r="P5" s="1">
        <v>2</v>
      </c>
      <c r="Q5" s="1">
        <v>319</v>
      </c>
      <c r="R5" s="1">
        <v>320</v>
      </c>
      <c r="S5" s="1">
        <v>331</v>
      </c>
      <c r="T5" s="1">
        <v>316</v>
      </c>
      <c r="U5" s="1">
        <v>341</v>
      </c>
      <c r="V5" s="2">
        <f t="shared" si="4"/>
        <v>325.39999999999998</v>
      </c>
      <c r="W5" s="3">
        <f t="shared" si="5"/>
        <v>316</v>
      </c>
      <c r="X5" s="4">
        <f t="shared" si="6"/>
        <v>341</v>
      </c>
      <c r="Y5" s="5">
        <f t="shared" si="7"/>
        <v>10.406728592598157</v>
      </c>
    </row>
    <row r="6" spans="1:34" x14ac:dyDescent="0.35">
      <c r="A6" s="1">
        <v>3</v>
      </c>
      <c r="B6" s="1">
        <v>23</v>
      </c>
      <c r="C6" s="1">
        <v>340</v>
      </c>
      <c r="D6" s="1">
        <v>344</v>
      </c>
      <c r="E6" s="1">
        <v>343</v>
      </c>
      <c r="F6" s="1">
        <v>352</v>
      </c>
      <c r="G6" s="1">
        <v>359</v>
      </c>
      <c r="H6" s="2">
        <f t="shared" si="0"/>
        <v>347.6</v>
      </c>
      <c r="I6" s="3">
        <f t="shared" si="1"/>
        <v>340</v>
      </c>
      <c r="J6" s="4">
        <f t="shared" si="2"/>
        <v>359</v>
      </c>
      <c r="K6" s="5">
        <f t="shared" si="3"/>
        <v>7.7653074633268702</v>
      </c>
      <c r="P6" s="1">
        <v>3</v>
      </c>
      <c r="Q6" s="1">
        <v>402</v>
      </c>
      <c r="R6" s="1">
        <v>402</v>
      </c>
      <c r="S6" s="1">
        <v>410</v>
      </c>
      <c r="T6" s="1">
        <v>401</v>
      </c>
      <c r="U6" s="1">
        <v>410</v>
      </c>
      <c r="V6" s="2">
        <f t="shared" si="4"/>
        <v>405</v>
      </c>
      <c r="W6" s="3">
        <f t="shared" si="5"/>
        <v>401</v>
      </c>
      <c r="X6" s="4">
        <f t="shared" si="6"/>
        <v>410</v>
      </c>
      <c r="Y6" s="5">
        <f t="shared" si="7"/>
        <v>4.5825756949558398</v>
      </c>
    </row>
    <row r="7" spans="1:34" x14ac:dyDescent="0.35">
      <c r="A7" s="1">
        <v>4</v>
      </c>
      <c r="B7" s="1">
        <v>24</v>
      </c>
      <c r="C7" s="1">
        <v>319</v>
      </c>
      <c r="D7" s="1">
        <v>338</v>
      </c>
      <c r="E7" s="1">
        <v>329</v>
      </c>
      <c r="F7" s="1">
        <v>312</v>
      </c>
      <c r="G7" s="1">
        <v>349</v>
      </c>
      <c r="H7" s="2">
        <f t="shared" si="0"/>
        <v>329.4</v>
      </c>
      <c r="I7" s="3">
        <f t="shared" si="1"/>
        <v>312</v>
      </c>
      <c r="J7" s="4">
        <f t="shared" si="2"/>
        <v>349</v>
      </c>
      <c r="K7" s="5">
        <f t="shared" si="3"/>
        <v>14.741099009232656</v>
      </c>
      <c r="P7" s="1">
        <v>4</v>
      </c>
      <c r="Q7" s="1">
        <v>355</v>
      </c>
      <c r="R7" s="1">
        <v>366</v>
      </c>
      <c r="S7" s="1">
        <v>354</v>
      </c>
      <c r="T7" s="1">
        <v>344</v>
      </c>
      <c r="U7" s="1">
        <v>383</v>
      </c>
      <c r="V7" s="2">
        <f t="shared" si="4"/>
        <v>360.4</v>
      </c>
      <c r="W7" s="3">
        <f t="shared" si="5"/>
        <v>344</v>
      </c>
      <c r="X7" s="4">
        <f t="shared" si="6"/>
        <v>383</v>
      </c>
      <c r="Y7" s="5">
        <f t="shared" si="7"/>
        <v>14.842506526863986</v>
      </c>
    </row>
    <row r="8" spans="1:34" x14ac:dyDescent="0.35">
      <c r="A8" s="1">
        <v>5</v>
      </c>
      <c r="B8" s="1">
        <v>25</v>
      </c>
      <c r="C8" s="1">
        <v>312</v>
      </c>
      <c r="D8" s="1">
        <v>266</v>
      </c>
      <c r="E8" s="1">
        <v>307</v>
      </c>
      <c r="F8" s="1">
        <v>302</v>
      </c>
      <c r="G8" s="1">
        <v>309</v>
      </c>
      <c r="H8" s="2">
        <f t="shared" si="0"/>
        <v>299.2</v>
      </c>
      <c r="I8" s="3">
        <f t="shared" si="1"/>
        <v>266</v>
      </c>
      <c r="J8" s="4">
        <f t="shared" si="2"/>
        <v>312</v>
      </c>
      <c r="K8" s="5">
        <f t="shared" si="3"/>
        <v>18.912958520548816</v>
      </c>
      <c r="P8" s="1">
        <v>5</v>
      </c>
      <c r="Q8" s="1">
        <v>237</v>
      </c>
      <c r="R8" s="1">
        <v>224</v>
      </c>
      <c r="S8" s="1">
        <v>242</v>
      </c>
      <c r="T8" s="1">
        <v>252</v>
      </c>
      <c r="U8" s="1">
        <v>248</v>
      </c>
      <c r="V8" s="2">
        <f t="shared" si="4"/>
        <v>240.6</v>
      </c>
      <c r="W8" s="3">
        <f t="shared" si="5"/>
        <v>224</v>
      </c>
      <c r="X8" s="4">
        <f t="shared" si="6"/>
        <v>252</v>
      </c>
      <c r="Y8" s="5">
        <f t="shared" si="7"/>
        <v>10.89954127475097</v>
      </c>
    </row>
    <row r="9" spans="1:34" x14ac:dyDescent="0.35">
      <c r="B9" s="1"/>
      <c r="C9" s="1"/>
      <c r="D9" s="1"/>
      <c r="E9" s="1"/>
      <c r="F9" s="1"/>
      <c r="G9" s="1"/>
      <c r="H9" s="1">
        <f>AVERAGE(H4:H8)</f>
        <v>355.32000000000005</v>
      </c>
      <c r="I9" s="1"/>
      <c r="J9" s="1"/>
      <c r="K9" s="1"/>
      <c r="P9" s="1"/>
      <c r="Q9" s="1"/>
      <c r="R9" s="1"/>
      <c r="S9" s="1"/>
      <c r="T9" s="1"/>
      <c r="U9" s="1"/>
      <c r="V9" s="1">
        <f>AVERAGE(V4:V8)</f>
        <v>308.71999999999997</v>
      </c>
      <c r="W9" s="1"/>
      <c r="X9" s="1"/>
      <c r="Y9" s="1"/>
    </row>
    <row r="10" spans="1:34" x14ac:dyDescent="0.35">
      <c r="B10" s="15" t="s">
        <v>3</v>
      </c>
      <c r="C10" s="16"/>
      <c r="D10" s="16"/>
      <c r="E10" s="16"/>
      <c r="F10" s="16"/>
      <c r="G10" s="16"/>
      <c r="H10" s="16"/>
      <c r="I10" s="16"/>
      <c r="J10" s="16"/>
      <c r="K10" s="17"/>
      <c r="P10" s="15" t="s">
        <v>3</v>
      </c>
      <c r="Q10" s="16"/>
      <c r="R10" s="16"/>
      <c r="S10" s="16"/>
      <c r="T10" s="16"/>
      <c r="U10" s="16"/>
      <c r="V10" s="16"/>
      <c r="W10" s="16"/>
      <c r="X10" s="16"/>
      <c r="Y10" s="17"/>
    </row>
    <row r="11" spans="1:34" x14ac:dyDescent="0.35">
      <c r="A11" s="1">
        <v>1</v>
      </c>
      <c r="B11" s="1">
        <v>21</v>
      </c>
      <c r="C11" s="1">
        <v>292</v>
      </c>
      <c r="D11" s="1">
        <v>316</v>
      </c>
      <c r="E11" s="1">
        <v>322</v>
      </c>
      <c r="F11" s="1">
        <v>319</v>
      </c>
      <c r="G11" s="1">
        <v>288</v>
      </c>
      <c r="H11" s="2">
        <f t="shared" si="0"/>
        <v>307.39999999999998</v>
      </c>
      <c r="I11" s="3">
        <f t="shared" si="1"/>
        <v>288</v>
      </c>
      <c r="J11" s="4">
        <f t="shared" si="2"/>
        <v>322</v>
      </c>
      <c r="K11" s="5">
        <f t="shared" si="3"/>
        <v>16.087262041752162</v>
      </c>
      <c r="P11" s="1">
        <v>1</v>
      </c>
      <c r="Q11" s="1">
        <v>187</v>
      </c>
      <c r="R11" s="1">
        <v>178</v>
      </c>
      <c r="S11" s="1">
        <v>173</v>
      </c>
      <c r="T11" s="1">
        <v>168</v>
      </c>
      <c r="U11" s="1">
        <v>196</v>
      </c>
      <c r="V11" s="2">
        <f t="shared" si="4"/>
        <v>180.4</v>
      </c>
      <c r="W11" s="3">
        <f t="shared" si="5"/>
        <v>168</v>
      </c>
      <c r="X11" s="4">
        <f t="shared" si="6"/>
        <v>196</v>
      </c>
      <c r="Y11" s="5">
        <f t="shared" si="7"/>
        <v>11.193748255164575</v>
      </c>
    </row>
    <row r="12" spans="1:34" x14ac:dyDescent="0.35">
      <c r="A12" s="1">
        <v>2</v>
      </c>
      <c r="B12" s="1">
        <v>22</v>
      </c>
      <c r="C12" s="1">
        <v>376</v>
      </c>
      <c r="D12" s="1">
        <v>396</v>
      </c>
      <c r="E12" s="1">
        <v>397</v>
      </c>
      <c r="F12" s="1">
        <v>395</v>
      </c>
      <c r="G12" s="1">
        <v>398</v>
      </c>
      <c r="H12" s="2">
        <f t="shared" si="0"/>
        <v>392.4</v>
      </c>
      <c r="I12" s="3">
        <f t="shared" si="1"/>
        <v>376</v>
      </c>
      <c r="J12" s="4">
        <f t="shared" si="2"/>
        <v>398</v>
      </c>
      <c r="K12" s="5">
        <f t="shared" si="3"/>
        <v>9.2357999112150537</v>
      </c>
      <c r="P12" s="1">
        <v>2</v>
      </c>
      <c r="Q12" s="1">
        <v>325</v>
      </c>
      <c r="R12" s="1">
        <v>295</v>
      </c>
      <c r="S12" s="1">
        <v>346</v>
      </c>
      <c r="T12" s="1">
        <v>334</v>
      </c>
      <c r="U12" s="1">
        <v>302</v>
      </c>
      <c r="V12" s="2">
        <f t="shared" si="4"/>
        <v>320.39999999999998</v>
      </c>
      <c r="W12" s="3">
        <f t="shared" si="5"/>
        <v>295</v>
      </c>
      <c r="X12" s="4">
        <f t="shared" si="6"/>
        <v>346</v>
      </c>
      <c r="Y12" s="5">
        <f t="shared" si="7"/>
        <v>21.477895613863105</v>
      </c>
    </row>
    <row r="13" spans="1:34" x14ac:dyDescent="0.35">
      <c r="A13" s="1">
        <v>3</v>
      </c>
      <c r="B13" s="1">
        <v>23</v>
      </c>
      <c r="C13" s="1">
        <v>373</v>
      </c>
      <c r="D13" s="1">
        <v>390</v>
      </c>
      <c r="E13" s="1">
        <v>398</v>
      </c>
      <c r="F13" s="1">
        <v>403</v>
      </c>
      <c r="G13" s="1">
        <v>410</v>
      </c>
      <c r="H13" s="2">
        <f t="shared" si="0"/>
        <v>394.8</v>
      </c>
      <c r="I13" s="3">
        <f t="shared" si="1"/>
        <v>373</v>
      </c>
      <c r="J13" s="4">
        <f t="shared" si="2"/>
        <v>410</v>
      </c>
      <c r="K13" s="5">
        <f t="shared" si="3"/>
        <v>14.20211251891774</v>
      </c>
      <c r="P13" s="1">
        <v>3</v>
      </c>
      <c r="Q13" s="1">
        <v>403</v>
      </c>
      <c r="R13" s="1">
        <v>389</v>
      </c>
      <c r="S13" s="1">
        <v>383</v>
      </c>
      <c r="T13" s="1">
        <v>385</v>
      </c>
      <c r="U13" s="1">
        <v>403</v>
      </c>
      <c r="V13" s="2">
        <f t="shared" si="4"/>
        <v>392.6</v>
      </c>
      <c r="W13" s="3">
        <f t="shared" si="5"/>
        <v>383</v>
      </c>
      <c r="X13" s="4">
        <f t="shared" si="6"/>
        <v>403</v>
      </c>
      <c r="Y13" s="5">
        <f t="shared" si="7"/>
        <v>9.7365291557104676</v>
      </c>
    </row>
    <row r="14" spans="1:34" x14ac:dyDescent="0.35">
      <c r="A14" s="1">
        <v>4</v>
      </c>
      <c r="B14" s="1">
        <v>24</v>
      </c>
      <c r="C14" s="1">
        <v>375</v>
      </c>
      <c r="D14" s="1">
        <v>405</v>
      </c>
      <c r="E14" s="1">
        <v>396</v>
      </c>
      <c r="F14" s="1">
        <v>408</v>
      </c>
      <c r="G14" s="1">
        <v>420</v>
      </c>
      <c r="H14" s="2">
        <f t="shared" si="0"/>
        <v>400.8</v>
      </c>
      <c r="I14" s="3">
        <f t="shared" si="1"/>
        <v>375</v>
      </c>
      <c r="J14" s="4">
        <f t="shared" si="2"/>
        <v>420</v>
      </c>
      <c r="K14" s="5">
        <f t="shared" si="3"/>
        <v>16.783920876839236</v>
      </c>
      <c r="P14" s="1">
        <v>4</v>
      </c>
      <c r="Q14" s="1">
        <v>322</v>
      </c>
      <c r="R14" s="1">
        <v>344</v>
      </c>
      <c r="S14" s="1">
        <v>346</v>
      </c>
      <c r="T14" s="1">
        <v>350</v>
      </c>
      <c r="U14" s="1">
        <v>341</v>
      </c>
      <c r="V14" s="2">
        <f t="shared" si="4"/>
        <v>340.6</v>
      </c>
      <c r="W14" s="3">
        <f t="shared" si="5"/>
        <v>322</v>
      </c>
      <c r="X14" s="4">
        <f t="shared" si="6"/>
        <v>350</v>
      </c>
      <c r="Y14" s="5">
        <f t="shared" si="7"/>
        <v>10.89954127475097</v>
      </c>
    </row>
    <row r="15" spans="1:34" x14ac:dyDescent="0.35">
      <c r="A15" s="1">
        <v>5</v>
      </c>
      <c r="B15" s="1">
        <v>25</v>
      </c>
      <c r="C15" s="1">
        <v>298</v>
      </c>
      <c r="D15" s="1">
        <v>339</v>
      </c>
      <c r="E15" s="1">
        <v>358</v>
      </c>
      <c r="F15" s="1">
        <v>357</v>
      </c>
      <c r="G15" s="1">
        <v>325</v>
      </c>
      <c r="H15" s="2">
        <f t="shared" si="0"/>
        <v>335.4</v>
      </c>
      <c r="I15" s="3">
        <f t="shared" si="1"/>
        <v>298</v>
      </c>
      <c r="J15" s="4">
        <f t="shared" si="2"/>
        <v>358</v>
      </c>
      <c r="K15" s="5">
        <f t="shared" si="3"/>
        <v>24.985996077803261</v>
      </c>
      <c r="P15" s="1">
        <v>5</v>
      </c>
      <c r="Q15" s="1">
        <v>199</v>
      </c>
      <c r="R15" s="1">
        <v>152</v>
      </c>
      <c r="S15" s="1">
        <v>183</v>
      </c>
      <c r="T15" s="1">
        <v>133</v>
      </c>
      <c r="U15" s="1">
        <v>151</v>
      </c>
      <c r="V15" s="2">
        <f t="shared" si="4"/>
        <v>163.6</v>
      </c>
      <c r="W15" s="3">
        <f t="shared" si="5"/>
        <v>133</v>
      </c>
      <c r="X15" s="4">
        <f t="shared" si="6"/>
        <v>199</v>
      </c>
      <c r="Y15" s="5">
        <f t="shared" si="7"/>
        <v>26.73574386472168</v>
      </c>
    </row>
    <row r="16" spans="1:34" x14ac:dyDescent="0.35">
      <c r="H16" s="1">
        <f>AVERAGE(H11:H15)</f>
        <v>366.15999999999997</v>
      </c>
      <c r="V16" s="1">
        <f>AVERAGE(V11:V15)</f>
        <v>279.52</v>
      </c>
      <c r="AD16" s="11" t="s">
        <v>42</v>
      </c>
      <c r="AE16" s="11"/>
      <c r="AF16" s="11"/>
      <c r="AG16" s="11"/>
      <c r="AH16" s="11"/>
    </row>
    <row r="17" spans="30:34" x14ac:dyDescent="0.35">
      <c r="AD17" s="12" t="s">
        <v>41</v>
      </c>
      <c r="AE17" s="11" t="s">
        <v>33</v>
      </c>
      <c r="AF17" s="11"/>
      <c r="AG17" s="11" t="s">
        <v>32</v>
      </c>
      <c r="AH17" s="11"/>
    </row>
    <row r="18" spans="30:34" x14ac:dyDescent="0.35">
      <c r="AD18" s="13"/>
      <c r="AE18" s="1" t="s">
        <v>30</v>
      </c>
      <c r="AF18" s="1" t="s">
        <v>31</v>
      </c>
      <c r="AG18" s="1" t="s">
        <v>30</v>
      </c>
      <c r="AH18" s="1" t="s">
        <v>31</v>
      </c>
    </row>
    <row r="19" spans="30:34" x14ac:dyDescent="0.35">
      <c r="AD19" s="1">
        <v>21</v>
      </c>
      <c r="AE19" s="1">
        <v>427.8</v>
      </c>
      <c r="AF19" s="1">
        <v>212.2</v>
      </c>
      <c r="AG19" s="1">
        <v>307.39999999999998</v>
      </c>
      <c r="AH19" s="1">
        <v>180.4</v>
      </c>
    </row>
    <row r="20" spans="30:34" x14ac:dyDescent="0.35">
      <c r="AD20" s="1">
        <v>22</v>
      </c>
      <c r="AE20" s="1">
        <v>372.6</v>
      </c>
      <c r="AF20" s="1">
        <v>325.39999999999998</v>
      </c>
      <c r="AG20" s="1">
        <v>392.4</v>
      </c>
      <c r="AH20" s="1">
        <v>320.39999999999998</v>
      </c>
    </row>
    <row r="21" spans="30:34" x14ac:dyDescent="0.35">
      <c r="AD21" s="1">
        <v>23</v>
      </c>
      <c r="AE21" s="1">
        <v>347.6</v>
      </c>
      <c r="AF21" s="1">
        <v>405</v>
      </c>
      <c r="AG21" s="1">
        <v>394.8</v>
      </c>
      <c r="AH21" s="1">
        <v>392.6</v>
      </c>
    </row>
    <row r="22" spans="30:34" x14ac:dyDescent="0.35">
      <c r="AD22" s="1">
        <v>24</v>
      </c>
      <c r="AE22" s="1">
        <v>329.4</v>
      </c>
      <c r="AF22" s="1">
        <v>360.4</v>
      </c>
      <c r="AG22" s="1">
        <v>400.8</v>
      </c>
      <c r="AH22" s="1">
        <v>340.6</v>
      </c>
    </row>
    <row r="23" spans="30:34" x14ac:dyDescent="0.35">
      <c r="AD23" s="1">
        <v>25</v>
      </c>
      <c r="AE23" s="1">
        <v>299.2</v>
      </c>
      <c r="AF23" s="1">
        <v>240.6</v>
      </c>
      <c r="AG23" s="1">
        <v>335.4</v>
      </c>
      <c r="AH23" s="1">
        <v>163.6</v>
      </c>
    </row>
    <row r="24" spans="30:34" x14ac:dyDescent="0.35">
      <c r="AD24" s="6" t="s">
        <v>40</v>
      </c>
      <c r="AE24" s="6">
        <f>AVERAGE(AE19:AE23)</f>
        <v>355.32000000000005</v>
      </c>
      <c r="AF24" s="6">
        <f t="shared" ref="AF24:AH24" si="8">AVERAGE(AF19:AF23)</f>
        <v>308.71999999999997</v>
      </c>
      <c r="AG24" s="6">
        <f t="shared" si="8"/>
        <v>366.15999999999997</v>
      </c>
      <c r="AH24" s="6">
        <f t="shared" si="8"/>
        <v>279.52</v>
      </c>
    </row>
  </sheetData>
  <mergeCells count="10">
    <mergeCell ref="AE17:AF17"/>
    <mergeCell ref="AG17:AH17"/>
    <mergeCell ref="AD17:AD18"/>
    <mergeCell ref="AD16:AH16"/>
    <mergeCell ref="C1:K1"/>
    <mergeCell ref="B10:K10"/>
    <mergeCell ref="B2:K2"/>
    <mergeCell ref="Q1:Y1"/>
    <mergeCell ref="P2:Y2"/>
    <mergeCell ref="P10:Y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CB624-1258-48AF-A6EA-52F5773C2021}">
  <dimension ref="E7:N24"/>
  <sheetViews>
    <sheetView workbookViewId="0">
      <selection activeCell="D25" sqref="D25"/>
    </sheetView>
  </sheetViews>
  <sheetFormatPr defaultRowHeight="14.5" x14ac:dyDescent="0.35"/>
  <sheetData>
    <row r="7" spans="5:14" x14ac:dyDescent="0.35">
      <c r="E7" s="18" t="s">
        <v>44</v>
      </c>
      <c r="F7" s="18"/>
      <c r="G7" s="18"/>
      <c r="H7" s="18"/>
      <c r="I7" s="18"/>
      <c r="J7" s="18" t="s">
        <v>45</v>
      </c>
      <c r="K7" s="18"/>
      <c r="L7" s="18"/>
      <c r="M7" s="18"/>
      <c r="N7" s="18"/>
    </row>
    <row r="8" spans="5:14" x14ac:dyDescent="0.35">
      <c r="E8" s="19" t="s">
        <v>41</v>
      </c>
      <c r="F8" s="18" t="s">
        <v>36</v>
      </c>
      <c r="G8" s="18"/>
      <c r="H8" s="18" t="s">
        <v>37</v>
      </c>
      <c r="I8" s="18"/>
      <c r="J8" s="19" t="s">
        <v>41</v>
      </c>
      <c r="K8" s="18" t="s">
        <v>38</v>
      </c>
      <c r="L8" s="18"/>
      <c r="M8" s="18" t="s">
        <v>39</v>
      </c>
      <c r="N8" s="18"/>
    </row>
    <row r="9" spans="5:14" x14ac:dyDescent="0.35">
      <c r="E9" s="20"/>
      <c r="F9" s="9" t="s">
        <v>30</v>
      </c>
      <c r="G9" s="9" t="s">
        <v>31</v>
      </c>
      <c r="H9" s="9" t="s">
        <v>30</v>
      </c>
      <c r="I9" s="9" t="s">
        <v>31</v>
      </c>
      <c r="J9" s="20"/>
      <c r="K9" s="9" t="s">
        <v>30</v>
      </c>
      <c r="L9" s="9" t="s">
        <v>31</v>
      </c>
      <c r="M9" s="9" t="s">
        <v>30</v>
      </c>
      <c r="N9" s="9" t="s">
        <v>31</v>
      </c>
    </row>
    <row r="10" spans="5:14" x14ac:dyDescent="0.35">
      <c r="E10" s="9">
        <v>21</v>
      </c>
      <c r="F10" s="8">
        <v>305.2</v>
      </c>
      <c r="G10" s="8">
        <v>224</v>
      </c>
      <c r="H10" s="8">
        <v>313.8</v>
      </c>
      <c r="I10" s="8">
        <v>170</v>
      </c>
      <c r="J10" s="9">
        <v>21</v>
      </c>
      <c r="K10" s="8">
        <v>335.8</v>
      </c>
      <c r="L10" s="8">
        <v>341.8</v>
      </c>
      <c r="M10" s="8">
        <v>409.4</v>
      </c>
      <c r="N10" s="8">
        <v>351.6</v>
      </c>
    </row>
    <row r="11" spans="5:14" x14ac:dyDescent="0.35">
      <c r="E11" s="9">
        <v>22</v>
      </c>
      <c r="F11" s="8">
        <v>374.4</v>
      </c>
      <c r="G11" s="8">
        <v>190.2</v>
      </c>
      <c r="H11" s="8">
        <v>384.2</v>
      </c>
      <c r="I11" s="8">
        <v>270</v>
      </c>
      <c r="J11" s="9">
        <v>22</v>
      </c>
      <c r="K11" s="8">
        <v>353.8</v>
      </c>
      <c r="L11" s="8">
        <v>363.4</v>
      </c>
      <c r="M11" s="8">
        <v>333.2</v>
      </c>
      <c r="N11" s="8">
        <v>422.2</v>
      </c>
    </row>
    <row r="12" spans="5:14" x14ac:dyDescent="0.35">
      <c r="E12" s="9">
        <v>23</v>
      </c>
      <c r="F12" s="8">
        <v>379.4</v>
      </c>
      <c r="G12" s="8">
        <v>272</v>
      </c>
      <c r="H12" s="8">
        <v>385.8</v>
      </c>
      <c r="I12" s="8">
        <v>352.6</v>
      </c>
      <c r="J12" s="9">
        <v>23</v>
      </c>
      <c r="K12" s="8">
        <v>281.2</v>
      </c>
      <c r="L12" s="8">
        <v>423.6</v>
      </c>
      <c r="M12" s="8">
        <v>245.8</v>
      </c>
      <c r="N12" s="8">
        <v>408.4</v>
      </c>
    </row>
    <row r="13" spans="5:14" x14ac:dyDescent="0.35">
      <c r="E13" s="9">
        <v>24</v>
      </c>
      <c r="F13" s="8">
        <v>369.4</v>
      </c>
      <c r="G13" s="8">
        <v>267.39999999999998</v>
      </c>
      <c r="H13" s="8">
        <v>321.8</v>
      </c>
      <c r="I13" s="8">
        <v>295.2</v>
      </c>
      <c r="J13" s="9">
        <v>24</v>
      </c>
      <c r="K13" s="8">
        <v>291.39999999999998</v>
      </c>
      <c r="L13" s="8">
        <v>408</v>
      </c>
      <c r="M13" s="8">
        <v>306.60000000000002</v>
      </c>
      <c r="N13" s="8">
        <v>397.6</v>
      </c>
    </row>
    <row r="14" spans="5:14" x14ac:dyDescent="0.35">
      <c r="E14" s="9">
        <v>25</v>
      </c>
      <c r="F14" s="8">
        <v>317.39999999999998</v>
      </c>
      <c r="G14" s="8">
        <v>362.8</v>
      </c>
      <c r="H14" s="8">
        <v>299.60000000000002</v>
      </c>
      <c r="I14" s="8">
        <v>192.4</v>
      </c>
      <c r="J14" s="9">
        <v>25</v>
      </c>
      <c r="K14" s="8">
        <v>339.8</v>
      </c>
      <c r="L14" s="8">
        <v>301.8</v>
      </c>
      <c r="M14" s="8">
        <v>372</v>
      </c>
      <c r="N14" s="8">
        <v>371.2</v>
      </c>
    </row>
    <row r="15" spans="5:14" x14ac:dyDescent="0.35">
      <c r="E15" s="10" t="s">
        <v>40</v>
      </c>
      <c r="F15" s="10">
        <f>AVERAGE(F10:F14)</f>
        <v>349.16</v>
      </c>
      <c r="G15" s="10">
        <f t="shared" ref="G15:I15" si="0">AVERAGE(G10:G14)</f>
        <v>263.28000000000003</v>
      </c>
      <c r="H15" s="10">
        <f t="shared" si="0"/>
        <v>341.03999999999996</v>
      </c>
      <c r="I15" s="10">
        <f t="shared" si="0"/>
        <v>256.04000000000002</v>
      </c>
      <c r="J15" s="10" t="s">
        <v>40</v>
      </c>
      <c r="K15" s="10">
        <f>AVERAGE(K10:K14)</f>
        <v>320.39999999999998</v>
      </c>
      <c r="L15" s="10">
        <f t="shared" ref="L15:N15" si="1">AVERAGE(L10:L14)</f>
        <v>367.72</v>
      </c>
      <c r="M15" s="10">
        <f t="shared" si="1"/>
        <v>333.4</v>
      </c>
      <c r="N15" s="10">
        <f t="shared" si="1"/>
        <v>390.19999999999993</v>
      </c>
    </row>
    <row r="16" spans="5:14" x14ac:dyDescent="0.35">
      <c r="E16" s="18" t="s">
        <v>42</v>
      </c>
      <c r="F16" s="18"/>
      <c r="G16" s="18"/>
      <c r="H16" s="18"/>
      <c r="I16" s="18"/>
      <c r="J16" s="18" t="s">
        <v>43</v>
      </c>
      <c r="K16" s="18"/>
      <c r="L16" s="18"/>
      <c r="M16" s="18"/>
      <c r="N16" s="18"/>
    </row>
    <row r="17" spans="5:14" x14ac:dyDescent="0.35">
      <c r="E17" s="19" t="s">
        <v>41</v>
      </c>
      <c r="F17" s="18" t="s">
        <v>33</v>
      </c>
      <c r="G17" s="18"/>
      <c r="H17" s="18" t="s">
        <v>32</v>
      </c>
      <c r="I17" s="18"/>
      <c r="J17" s="19" t="s">
        <v>41</v>
      </c>
      <c r="K17" s="18" t="s">
        <v>34</v>
      </c>
      <c r="L17" s="18"/>
      <c r="M17" s="18" t="s">
        <v>35</v>
      </c>
      <c r="N17" s="18"/>
    </row>
    <row r="18" spans="5:14" x14ac:dyDescent="0.35">
      <c r="E18" s="20"/>
      <c r="F18" s="9" t="s">
        <v>30</v>
      </c>
      <c r="G18" s="9" t="s">
        <v>31</v>
      </c>
      <c r="H18" s="9" t="s">
        <v>30</v>
      </c>
      <c r="I18" s="9" t="s">
        <v>31</v>
      </c>
      <c r="J18" s="20"/>
      <c r="K18" s="9" t="s">
        <v>30</v>
      </c>
      <c r="L18" s="9" t="s">
        <v>31</v>
      </c>
      <c r="M18" s="9" t="s">
        <v>30</v>
      </c>
      <c r="N18" s="9" t="s">
        <v>31</v>
      </c>
    </row>
    <row r="19" spans="5:14" x14ac:dyDescent="0.35">
      <c r="E19" s="9">
        <v>21</v>
      </c>
      <c r="F19" s="8">
        <v>427.8</v>
      </c>
      <c r="G19" s="8">
        <v>212.2</v>
      </c>
      <c r="H19" s="8">
        <v>307.39999999999998</v>
      </c>
      <c r="I19" s="8">
        <v>180.4</v>
      </c>
      <c r="J19" s="9">
        <v>21</v>
      </c>
      <c r="K19" s="8">
        <v>295.8</v>
      </c>
      <c r="L19" s="8">
        <v>229.8</v>
      </c>
      <c r="M19" s="8">
        <v>351.6</v>
      </c>
      <c r="N19" s="8">
        <v>277.60000000000002</v>
      </c>
    </row>
    <row r="20" spans="5:14" x14ac:dyDescent="0.35">
      <c r="E20" s="9">
        <v>22</v>
      </c>
      <c r="F20" s="8">
        <v>372.6</v>
      </c>
      <c r="G20" s="8">
        <v>325.39999999999998</v>
      </c>
      <c r="H20" s="8">
        <v>392.4</v>
      </c>
      <c r="I20" s="8">
        <v>320.39999999999998</v>
      </c>
      <c r="J20" s="9">
        <v>22</v>
      </c>
      <c r="K20" s="8">
        <v>315.39999999999998</v>
      </c>
      <c r="L20" s="8">
        <v>394.6</v>
      </c>
      <c r="M20" s="8">
        <v>282.8</v>
      </c>
      <c r="N20" s="8">
        <v>374.6</v>
      </c>
    </row>
    <row r="21" spans="5:14" x14ac:dyDescent="0.35">
      <c r="E21" s="9">
        <v>23</v>
      </c>
      <c r="F21" s="8">
        <v>347.6</v>
      </c>
      <c r="G21" s="8">
        <v>405</v>
      </c>
      <c r="H21" s="8">
        <v>394.8</v>
      </c>
      <c r="I21" s="8">
        <v>392.6</v>
      </c>
      <c r="J21" s="9">
        <v>23</v>
      </c>
      <c r="K21" s="8">
        <v>236.8</v>
      </c>
      <c r="L21" s="8">
        <v>365.4</v>
      </c>
      <c r="M21" s="8">
        <v>211.2</v>
      </c>
      <c r="N21" s="8">
        <v>344.4</v>
      </c>
    </row>
    <row r="22" spans="5:14" x14ac:dyDescent="0.35">
      <c r="E22" s="9">
        <v>24</v>
      </c>
      <c r="F22" s="8">
        <v>329.4</v>
      </c>
      <c r="G22" s="8">
        <v>360.4</v>
      </c>
      <c r="H22" s="8">
        <v>400.8</v>
      </c>
      <c r="I22" s="8">
        <v>340.6</v>
      </c>
      <c r="J22" s="9">
        <v>24</v>
      </c>
      <c r="K22" s="8">
        <v>255.2</v>
      </c>
      <c r="L22" s="8">
        <v>339.8</v>
      </c>
      <c r="M22" s="8">
        <v>241</v>
      </c>
      <c r="N22" s="8">
        <v>264.39999999999998</v>
      </c>
    </row>
    <row r="23" spans="5:14" x14ac:dyDescent="0.35">
      <c r="E23" s="9">
        <v>25</v>
      </c>
      <c r="F23" s="8">
        <v>299.2</v>
      </c>
      <c r="G23" s="8">
        <v>240.6</v>
      </c>
      <c r="H23" s="8">
        <v>335.4</v>
      </c>
      <c r="I23" s="8">
        <v>163.6</v>
      </c>
      <c r="J23" s="9">
        <v>25</v>
      </c>
      <c r="K23" s="8">
        <v>228.6</v>
      </c>
      <c r="L23" s="8">
        <v>204</v>
      </c>
      <c r="M23" s="8">
        <v>334.8</v>
      </c>
      <c r="N23" s="8">
        <v>268</v>
      </c>
    </row>
    <row r="24" spans="5:14" x14ac:dyDescent="0.35">
      <c r="E24" s="10" t="s">
        <v>40</v>
      </c>
      <c r="F24" s="10">
        <f>AVERAGE(F19:F23)</f>
        <v>355.32000000000005</v>
      </c>
      <c r="G24" s="10">
        <f t="shared" ref="G24:I24" si="2">AVERAGE(G19:G23)</f>
        <v>308.71999999999997</v>
      </c>
      <c r="H24" s="10">
        <f t="shared" si="2"/>
        <v>366.15999999999997</v>
      </c>
      <c r="I24" s="10">
        <f t="shared" si="2"/>
        <v>279.52</v>
      </c>
      <c r="J24" s="10" t="s">
        <v>40</v>
      </c>
      <c r="K24" s="10">
        <f>AVERAGE(K19:K23)</f>
        <v>266.36</v>
      </c>
      <c r="L24" s="10">
        <f t="shared" ref="L24:N24" si="3">AVERAGE(L19:L23)</f>
        <v>306.72000000000003</v>
      </c>
      <c r="M24" s="10">
        <f t="shared" si="3"/>
        <v>284.28000000000003</v>
      </c>
      <c r="N24" s="10">
        <f t="shared" si="3"/>
        <v>305.8</v>
      </c>
    </row>
  </sheetData>
  <mergeCells count="16">
    <mergeCell ref="E7:I7"/>
    <mergeCell ref="E8:E9"/>
    <mergeCell ref="F8:G8"/>
    <mergeCell ref="H8:I8"/>
    <mergeCell ref="J7:N7"/>
    <mergeCell ref="J8:J9"/>
    <mergeCell ref="K8:L8"/>
    <mergeCell ref="M8:N8"/>
    <mergeCell ref="E16:I16"/>
    <mergeCell ref="E17:E18"/>
    <mergeCell ref="F17:G17"/>
    <mergeCell ref="H17:I17"/>
    <mergeCell ref="J16:N16"/>
    <mergeCell ref="J17:J18"/>
    <mergeCell ref="K17:L17"/>
    <mergeCell ref="M17:N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720E-B412-4009-AFEA-9A0F4F6AE40D}">
  <dimension ref="A1:I7"/>
  <sheetViews>
    <sheetView workbookViewId="0">
      <selection activeCell="G12" sqref="G12"/>
    </sheetView>
  </sheetViews>
  <sheetFormatPr defaultRowHeight="14.5" x14ac:dyDescent="0.35"/>
  <sheetData>
    <row r="1" spans="1:9" x14ac:dyDescent="0.35">
      <c r="A1" s="21" t="s">
        <v>14</v>
      </c>
      <c r="B1" s="22"/>
      <c r="C1" s="22"/>
      <c r="D1" s="23"/>
      <c r="F1" s="21" t="s">
        <v>15</v>
      </c>
      <c r="G1" s="22"/>
      <c r="H1" s="22"/>
      <c r="I1" s="23"/>
    </row>
    <row r="2" spans="1:9" x14ac:dyDescent="0.35">
      <c r="A2" s="1"/>
      <c r="B2" s="7" t="s">
        <v>22</v>
      </c>
      <c r="C2" s="7" t="s">
        <v>23</v>
      </c>
      <c r="D2" s="7" t="s">
        <v>24</v>
      </c>
      <c r="F2" s="1"/>
      <c r="G2" s="7" t="s">
        <v>22</v>
      </c>
      <c r="H2" s="7" t="s">
        <v>23</v>
      </c>
      <c r="I2" s="7" t="s">
        <v>24</v>
      </c>
    </row>
    <row r="3" spans="1:9" x14ac:dyDescent="0.35">
      <c r="A3" s="7" t="s">
        <v>25</v>
      </c>
      <c r="B3" s="1">
        <v>305.2</v>
      </c>
      <c r="C3" s="1">
        <v>427.8</v>
      </c>
      <c r="D3" s="1">
        <v>197</v>
      </c>
      <c r="F3" s="7" t="s">
        <v>25</v>
      </c>
      <c r="G3" s="1">
        <v>257.2</v>
      </c>
      <c r="H3" s="1">
        <v>307.39999999999998</v>
      </c>
      <c r="I3" s="1">
        <v>249.6</v>
      </c>
    </row>
    <row r="4" spans="1:9" x14ac:dyDescent="0.35">
      <c r="A4" s="7" t="s">
        <v>26</v>
      </c>
      <c r="B4" s="1">
        <v>229.6</v>
      </c>
      <c r="C4" s="1">
        <v>372.6</v>
      </c>
      <c r="D4" s="1">
        <v>256.2</v>
      </c>
      <c r="F4" s="7" t="s">
        <v>26</v>
      </c>
      <c r="G4" s="1">
        <v>207.8</v>
      </c>
      <c r="H4" s="1">
        <v>392.4</v>
      </c>
      <c r="I4" s="1">
        <v>301.60000000000002</v>
      </c>
    </row>
    <row r="5" spans="1:9" x14ac:dyDescent="0.35">
      <c r="A5" s="7" t="s">
        <v>27</v>
      </c>
      <c r="B5" s="1">
        <v>250</v>
      </c>
      <c r="C5" s="1">
        <v>347.6</v>
      </c>
      <c r="D5" s="1">
        <v>242.6</v>
      </c>
      <c r="F5" s="7" t="s">
        <v>27</v>
      </c>
      <c r="G5" s="1">
        <v>237.2</v>
      </c>
      <c r="H5" s="1">
        <v>394.8</v>
      </c>
      <c r="I5" s="1">
        <v>279</v>
      </c>
    </row>
    <row r="6" spans="1:9" x14ac:dyDescent="0.35">
      <c r="A6" s="7" t="s">
        <v>28</v>
      </c>
      <c r="B6" s="1">
        <v>222.4</v>
      </c>
      <c r="C6" s="1">
        <v>329.4</v>
      </c>
      <c r="D6" s="1">
        <v>229.8</v>
      </c>
      <c r="F6" s="7" t="s">
        <v>28</v>
      </c>
      <c r="G6" s="1">
        <v>194.4</v>
      </c>
      <c r="H6" s="1">
        <v>400.8</v>
      </c>
      <c r="I6" s="1">
        <v>182.8</v>
      </c>
    </row>
    <row r="7" spans="1:9" x14ac:dyDescent="0.35">
      <c r="A7" s="7" t="s">
        <v>29</v>
      </c>
      <c r="B7" s="1">
        <v>342.8</v>
      </c>
      <c r="C7" s="1">
        <v>299.2</v>
      </c>
      <c r="D7" s="1">
        <v>198.8</v>
      </c>
      <c r="F7" s="7" t="s">
        <v>29</v>
      </c>
      <c r="G7" s="1">
        <v>221.6</v>
      </c>
      <c r="H7" s="1">
        <v>335.4</v>
      </c>
      <c r="I7" s="1">
        <v>199.2</v>
      </c>
    </row>
  </sheetData>
  <mergeCells count="2">
    <mergeCell ref="A1:D1"/>
    <mergeCell ref="F1:I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E88E-8811-4BB2-A5AE-E1B8206E1A6E}">
  <dimension ref="A1:AH16"/>
  <sheetViews>
    <sheetView tabSelected="1" topLeftCell="G1" zoomScale="70" zoomScaleNormal="70" workbookViewId="0">
      <selection activeCell="AF26" sqref="AF26"/>
    </sheetView>
  </sheetViews>
  <sheetFormatPr defaultRowHeight="14.5" x14ac:dyDescent="0.35"/>
  <cols>
    <col min="2" max="2" width="14.26953125" customWidth="1"/>
    <col min="3" max="3" width="9.7265625" customWidth="1"/>
    <col min="4" max="4" width="7.26953125" customWidth="1"/>
    <col min="5" max="5" width="7.453125" customWidth="1"/>
    <col min="6" max="6" width="7" customWidth="1"/>
    <col min="7" max="7" width="8" customWidth="1"/>
    <col min="8" max="8" width="9.26953125" customWidth="1"/>
    <col min="9" max="9" width="9.453125" customWidth="1"/>
    <col min="10" max="10" width="8.54296875" customWidth="1"/>
  </cols>
  <sheetData>
    <row r="1" spans="1:34" x14ac:dyDescent="0.35">
      <c r="B1" s="6" t="s">
        <v>0</v>
      </c>
      <c r="C1" s="14" t="s">
        <v>1</v>
      </c>
      <c r="D1" s="14"/>
      <c r="E1" s="14"/>
      <c r="F1" s="14"/>
      <c r="G1" s="14"/>
      <c r="H1" s="14"/>
      <c r="I1" s="14"/>
      <c r="J1" s="14"/>
      <c r="K1" s="14"/>
      <c r="P1" s="1"/>
      <c r="Q1" s="6" t="s">
        <v>0</v>
      </c>
      <c r="R1" s="14" t="s">
        <v>1</v>
      </c>
      <c r="S1" s="14"/>
      <c r="T1" s="14"/>
      <c r="U1" s="14"/>
      <c r="V1" s="14"/>
      <c r="W1" s="14"/>
      <c r="X1" s="14"/>
      <c r="Y1" s="14"/>
      <c r="Z1" s="14"/>
    </row>
    <row r="2" spans="1:34" x14ac:dyDescent="0.35">
      <c r="B2" s="14" t="s">
        <v>4</v>
      </c>
      <c r="C2" s="14"/>
      <c r="D2" s="14"/>
      <c r="E2" s="14"/>
      <c r="F2" s="14"/>
      <c r="G2" s="14"/>
      <c r="H2" s="14"/>
      <c r="I2" s="14"/>
      <c r="J2" s="14"/>
      <c r="K2" s="14"/>
      <c r="P2" s="1"/>
      <c r="Q2" s="14" t="s">
        <v>4</v>
      </c>
      <c r="R2" s="14"/>
      <c r="S2" s="14"/>
      <c r="T2" s="14"/>
      <c r="U2" s="14"/>
      <c r="V2" s="14"/>
      <c r="W2" s="14"/>
      <c r="X2" s="14"/>
      <c r="Y2" s="14"/>
      <c r="Z2" s="14"/>
    </row>
    <row r="3" spans="1:34" x14ac:dyDescent="0.35">
      <c r="B3" s="1"/>
      <c r="C3" s="1">
        <v>1</v>
      </c>
      <c r="D3" s="1">
        <v>2</v>
      </c>
      <c r="E3" s="1">
        <v>3</v>
      </c>
      <c r="F3" s="1">
        <v>4</v>
      </c>
      <c r="G3" s="1">
        <v>5</v>
      </c>
      <c r="H3" s="2" t="s">
        <v>13</v>
      </c>
      <c r="I3" s="3" t="s">
        <v>10</v>
      </c>
      <c r="J3" s="4" t="s">
        <v>11</v>
      </c>
      <c r="K3" s="5" t="s">
        <v>12</v>
      </c>
      <c r="P3" s="1"/>
      <c r="Q3" s="1"/>
      <c r="R3" s="1">
        <v>1</v>
      </c>
      <c r="S3" s="1">
        <v>2</v>
      </c>
      <c r="T3" s="1">
        <v>3</v>
      </c>
      <c r="U3" s="1">
        <v>4</v>
      </c>
      <c r="V3" s="1">
        <v>5</v>
      </c>
      <c r="W3" s="2" t="s">
        <v>13</v>
      </c>
      <c r="X3" s="3" t="s">
        <v>10</v>
      </c>
      <c r="Y3" s="4" t="s">
        <v>11</v>
      </c>
      <c r="Z3" s="5" t="s">
        <v>12</v>
      </c>
    </row>
    <row r="4" spans="1:34" x14ac:dyDescent="0.35">
      <c r="A4" s="1">
        <v>1</v>
      </c>
      <c r="B4" s="1">
        <v>21</v>
      </c>
      <c r="C4" s="1">
        <v>275</v>
      </c>
      <c r="D4" s="1">
        <v>297</v>
      </c>
      <c r="E4" s="1">
        <v>304</v>
      </c>
      <c r="F4" s="1">
        <v>283</v>
      </c>
      <c r="G4" s="1">
        <v>320</v>
      </c>
      <c r="H4" s="2">
        <f t="shared" ref="H4:H15" si="0">AVERAGE(C4:G4)</f>
        <v>295.8</v>
      </c>
      <c r="I4" s="3">
        <f t="shared" ref="I4:I15" si="1">MIN(C4:G4)</f>
        <v>275</v>
      </c>
      <c r="J4" s="4">
        <f t="shared" ref="J4:J15" si="2">MAX(C4:G4)</f>
        <v>320</v>
      </c>
      <c r="K4" s="5">
        <f t="shared" ref="K4:K15" si="3">_xlfn.STDEV.S(C4:G4)</f>
        <v>17.683325479106017</v>
      </c>
      <c r="P4" s="1">
        <v>1</v>
      </c>
      <c r="Q4" s="1">
        <v>21</v>
      </c>
      <c r="R4" s="1">
        <v>214</v>
      </c>
      <c r="S4" s="1">
        <v>231</v>
      </c>
      <c r="T4" s="1">
        <v>230</v>
      </c>
      <c r="U4" s="1">
        <v>234</v>
      </c>
      <c r="V4" s="1">
        <v>240</v>
      </c>
      <c r="W4" s="2">
        <f t="shared" ref="W4:W15" si="4">AVERAGE(R4:V4)</f>
        <v>229.8</v>
      </c>
      <c r="X4" s="3">
        <f t="shared" ref="X4:X15" si="5">MIN(R4:V4)</f>
        <v>214</v>
      </c>
      <c r="Y4" s="4">
        <f t="shared" ref="Y4:Y15" si="6">MAX(R4:V4)</f>
        <v>240</v>
      </c>
      <c r="Z4" s="5">
        <f t="shared" ref="Z4:Z15" si="7">_xlfn.STDEV.S(R4:V4)</f>
        <v>9.6540147089177353</v>
      </c>
    </row>
    <row r="5" spans="1:34" x14ac:dyDescent="0.35">
      <c r="A5" s="1">
        <v>2</v>
      </c>
      <c r="B5" s="1">
        <v>22</v>
      </c>
      <c r="C5" s="1">
        <v>315</v>
      </c>
      <c r="D5" s="1">
        <v>314</v>
      </c>
      <c r="E5" s="1">
        <v>326</v>
      </c>
      <c r="F5" s="1">
        <v>318</v>
      </c>
      <c r="G5" s="1">
        <v>304</v>
      </c>
      <c r="H5" s="2">
        <f t="shared" si="0"/>
        <v>315.39999999999998</v>
      </c>
      <c r="I5" s="3">
        <f t="shared" si="1"/>
        <v>304</v>
      </c>
      <c r="J5" s="4">
        <f t="shared" si="2"/>
        <v>326</v>
      </c>
      <c r="K5" s="5">
        <f t="shared" si="3"/>
        <v>7.9246451024635798</v>
      </c>
      <c r="P5" s="1">
        <v>2</v>
      </c>
      <c r="Q5" s="1">
        <v>22</v>
      </c>
      <c r="R5" s="1">
        <v>391</v>
      </c>
      <c r="S5" s="1">
        <v>378</v>
      </c>
      <c r="T5" s="1">
        <v>401</v>
      </c>
      <c r="U5" s="1">
        <v>399</v>
      </c>
      <c r="V5" s="1">
        <v>404</v>
      </c>
      <c r="W5" s="2">
        <f t="shared" si="4"/>
        <v>394.6</v>
      </c>
      <c r="X5" s="3">
        <f t="shared" si="5"/>
        <v>378</v>
      </c>
      <c r="Y5" s="4">
        <f t="shared" si="6"/>
        <v>404</v>
      </c>
      <c r="Z5" s="5">
        <f t="shared" si="7"/>
        <v>10.4546640309481</v>
      </c>
    </row>
    <row r="6" spans="1:34" x14ac:dyDescent="0.35">
      <c r="A6" s="1">
        <v>3</v>
      </c>
      <c r="B6" s="1">
        <v>23</v>
      </c>
      <c r="C6" s="1">
        <v>212</v>
      </c>
      <c r="D6" s="1">
        <v>228</v>
      </c>
      <c r="E6" s="1">
        <v>244</v>
      </c>
      <c r="F6" s="1">
        <v>254</v>
      </c>
      <c r="G6" s="1">
        <v>246</v>
      </c>
      <c r="H6" s="2">
        <f t="shared" si="0"/>
        <v>236.8</v>
      </c>
      <c r="I6" s="3">
        <f t="shared" si="1"/>
        <v>212</v>
      </c>
      <c r="J6" s="4">
        <f t="shared" si="2"/>
        <v>254</v>
      </c>
      <c r="K6" s="5">
        <f t="shared" si="3"/>
        <v>16.769019053003667</v>
      </c>
      <c r="P6" s="1">
        <v>3</v>
      </c>
      <c r="Q6" s="1">
        <v>23</v>
      </c>
      <c r="R6" s="1">
        <v>356</v>
      </c>
      <c r="S6" s="1">
        <v>375</v>
      </c>
      <c r="T6" s="1">
        <v>373</v>
      </c>
      <c r="U6" s="1">
        <v>366</v>
      </c>
      <c r="V6" s="1">
        <v>357</v>
      </c>
      <c r="W6" s="2">
        <f t="shared" si="4"/>
        <v>365.4</v>
      </c>
      <c r="X6" s="3">
        <f t="shared" si="5"/>
        <v>356</v>
      </c>
      <c r="Y6" s="4">
        <f t="shared" si="6"/>
        <v>375</v>
      </c>
      <c r="Z6" s="5">
        <f t="shared" si="7"/>
        <v>8.7920418561333058</v>
      </c>
      <c r="AD6" s="11" t="s">
        <v>43</v>
      </c>
      <c r="AE6" s="11"/>
      <c r="AF6" s="11"/>
      <c r="AG6" s="11"/>
      <c r="AH6" s="11"/>
    </row>
    <row r="7" spans="1:34" x14ac:dyDescent="0.35">
      <c r="A7" s="1">
        <v>4</v>
      </c>
      <c r="B7" s="1">
        <v>24</v>
      </c>
      <c r="C7" s="1">
        <v>251</v>
      </c>
      <c r="D7" s="1">
        <v>239</v>
      </c>
      <c r="E7" s="1">
        <v>272</v>
      </c>
      <c r="F7" s="1">
        <v>266</v>
      </c>
      <c r="G7" s="1">
        <v>248</v>
      </c>
      <c r="H7" s="2">
        <f t="shared" si="0"/>
        <v>255.2</v>
      </c>
      <c r="I7" s="3">
        <f t="shared" si="1"/>
        <v>239</v>
      </c>
      <c r="J7" s="4">
        <f t="shared" si="2"/>
        <v>272</v>
      </c>
      <c r="K7" s="5">
        <f t="shared" si="3"/>
        <v>13.516656391282572</v>
      </c>
      <c r="P7" s="1">
        <v>4</v>
      </c>
      <c r="Q7" s="1">
        <v>24</v>
      </c>
      <c r="R7" s="1">
        <v>328</v>
      </c>
      <c r="S7" s="1">
        <v>317</v>
      </c>
      <c r="T7" s="1">
        <v>352</v>
      </c>
      <c r="U7" s="1">
        <v>352</v>
      </c>
      <c r="V7" s="1">
        <v>350</v>
      </c>
      <c r="W7" s="2">
        <f t="shared" si="4"/>
        <v>339.8</v>
      </c>
      <c r="X7" s="3">
        <f t="shared" si="5"/>
        <v>317</v>
      </c>
      <c r="Y7" s="4">
        <f t="shared" si="6"/>
        <v>352</v>
      </c>
      <c r="Z7" s="5">
        <f t="shared" si="7"/>
        <v>16.284962388657824</v>
      </c>
      <c r="AD7" s="12" t="s">
        <v>41</v>
      </c>
      <c r="AE7" s="11" t="s">
        <v>34</v>
      </c>
      <c r="AF7" s="11"/>
      <c r="AG7" s="11" t="s">
        <v>35</v>
      </c>
      <c r="AH7" s="11"/>
    </row>
    <row r="8" spans="1:34" x14ac:dyDescent="0.35">
      <c r="A8" s="1">
        <v>5</v>
      </c>
      <c r="B8" s="1">
        <v>25</v>
      </c>
      <c r="C8" s="1">
        <v>271</v>
      </c>
      <c r="D8" s="1">
        <v>242</v>
      </c>
      <c r="E8" s="1">
        <v>190</v>
      </c>
      <c r="F8" s="1">
        <v>217</v>
      </c>
      <c r="G8" s="1">
        <v>223</v>
      </c>
      <c r="H8" s="2">
        <f t="shared" si="0"/>
        <v>228.6</v>
      </c>
      <c r="I8" s="3">
        <f t="shared" si="1"/>
        <v>190</v>
      </c>
      <c r="J8" s="4">
        <f t="shared" si="2"/>
        <v>271</v>
      </c>
      <c r="K8" s="5">
        <f t="shared" si="3"/>
        <v>30.138015860371482</v>
      </c>
      <c r="P8" s="1">
        <v>5</v>
      </c>
      <c r="Q8" s="1">
        <v>25</v>
      </c>
      <c r="R8" s="1">
        <v>185</v>
      </c>
      <c r="S8" s="1">
        <v>195</v>
      </c>
      <c r="T8" s="1">
        <v>199</v>
      </c>
      <c r="U8" s="1">
        <v>236</v>
      </c>
      <c r="V8" s="1">
        <v>205</v>
      </c>
      <c r="W8" s="2">
        <f t="shared" si="4"/>
        <v>204</v>
      </c>
      <c r="X8" s="3">
        <f t="shared" si="5"/>
        <v>185</v>
      </c>
      <c r="Y8" s="4">
        <f t="shared" si="6"/>
        <v>236</v>
      </c>
      <c r="Z8" s="5">
        <f t="shared" si="7"/>
        <v>19.313207915827967</v>
      </c>
      <c r="AD8" s="13"/>
      <c r="AE8" s="1" t="s">
        <v>30</v>
      </c>
      <c r="AF8" s="1" t="s">
        <v>31</v>
      </c>
      <c r="AG8" s="1" t="s">
        <v>30</v>
      </c>
      <c r="AH8" s="1" t="s">
        <v>31</v>
      </c>
    </row>
    <row r="9" spans="1:34" x14ac:dyDescent="0.35">
      <c r="B9" s="1"/>
      <c r="C9" s="1"/>
      <c r="D9" s="1"/>
      <c r="E9" s="1"/>
      <c r="F9" s="1"/>
      <c r="G9" s="1"/>
      <c r="H9" s="1">
        <f>AVERAGE(H4:H8)</f>
        <v>266.36</v>
      </c>
      <c r="I9" s="1"/>
      <c r="J9" s="1"/>
      <c r="K9" s="1"/>
      <c r="P9" s="1"/>
      <c r="Q9" s="1"/>
      <c r="R9" s="1"/>
      <c r="S9" s="1"/>
      <c r="T9" s="1"/>
      <c r="U9" s="1"/>
      <c r="V9" s="1"/>
      <c r="W9" s="1">
        <f>AVERAGE(W4:W8)</f>
        <v>306.72000000000003</v>
      </c>
      <c r="X9" s="1"/>
      <c r="Y9" s="1"/>
      <c r="Z9" s="1"/>
      <c r="AD9" s="1">
        <v>21</v>
      </c>
      <c r="AE9" s="1">
        <v>295.8</v>
      </c>
      <c r="AF9" s="1">
        <v>229.8</v>
      </c>
      <c r="AG9" s="1">
        <v>351.6</v>
      </c>
      <c r="AH9" s="1">
        <v>277.60000000000002</v>
      </c>
    </row>
    <row r="10" spans="1:34" x14ac:dyDescent="0.35">
      <c r="B10" s="14" t="s">
        <v>5</v>
      </c>
      <c r="C10" s="14"/>
      <c r="D10" s="14"/>
      <c r="E10" s="14"/>
      <c r="F10" s="14"/>
      <c r="G10" s="14"/>
      <c r="H10" s="14"/>
      <c r="I10" s="14"/>
      <c r="J10" s="14"/>
      <c r="K10" s="14"/>
      <c r="P10" s="1"/>
      <c r="Q10" s="14" t="s">
        <v>5</v>
      </c>
      <c r="R10" s="14"/>
      <c r="S10" s="14"/>
      <c r="T10" s="14"/>
      <c r="U10" s="14"/>
      <c r="V10" s="14"/>
      <c r="W10" s="14"/>
      <c r="X10" s="14"/>
      <c r="Y10" s="14"/>
      <c r="Z10" s="14"/>
      <c r="AD10" s="1">
        <v>22</v>
      </c>
      <c r="AE10" s="1">
        <v>315.39999999999998</v>
      </c>
      <c r="AF10" s="1">
        <v>394.6</v>
      </c>
      <c r="AG10" s="1">
        <v>282.8</v>
      </c>
      <c r="AH10" s="1">
        <v>374.6</v>
      </c>
    </row>
    <row r="11" spans="1:34" x14ac:dyDescent="0.35">
      <c r="A11" s="1">
        <v>1</v>
      </c>
      <c r="B11" s="1">
        <v>21</v>
      </c>
      <c r="C11" s="1">
        <v>345</v>
      </c>
      <c r="D11" s="1">
        <v>328</v>
      </c>
      <c r="E11" s="1">
        <v>352</v>
      </c>
      <c r="F11" s="1">
        <v>361</v>
      </c>
      <c r="G11" s="1">
        <v>372</v>
      </c>
      <c r="H11" s="2">
        <f t="shared" si="0"/>
        <v>351.6</v>
      </c>
      <c r="I11" s="3">
        <f t="shared" si="1"/>
        <v>328</v>
      </c>
      <c r="J11" s="4">
        <f t="shared" si="2"/>
        <v>372</v>
      </c>
      <c r="K11" s="5">
        <f t="shared" si="3"/>
        <v>16.622274212634082</v>
      </c>
      <c r="P11" s="1">
        <v>1</v>
      </c>
      <c r="Q11" s="1">
        <v>21</v>
      </c>
      <c r="R11" s="1">
        <v>298</v>
      </c>
      <c r="S11" s="1">
        <v>276</v>
      </c>
      <c r="T11" s="1">
        <v>244</v>
      </c>
      <c r="U11" s="1">
        <v>262</v>
      </c>
      <c r="V11" s="1">
        <v>308</v>
      </c>
      <c r="W11" s="2">
        <f t="shared" si="4"/>
        <v>277.60000000000002</v>
      </c>
      <c r="X11" s="3">
        <f t="shared" si="5"/>
        <v>244</v>
      </c>
      <c r="Y11" s="4">
        <f t="shared" si="6"/>
        <v>308</v>
      </c>
      <c r="Z11" s="5">
        <f t="shared" si="7"/>
        <v>26.053790511171304</v>
      </c>
      <c r="AD11" s="1">
        <v>23</v>
      </c>
      <c r="AE11" s="1">
        <v>236.8</v>
      </c>
      <c r="AF11" s="1">
        <v>365.4</v>
      </c>
      <c r="AG11" s="1">
        <v>211.2</v>
      </c>
      <c r="AH11" s="1">
        <v>344.4</v>
      </c>
    </row>
    <row r="12" spans="1:34" x14ac:dyDescent="0.35">
      <c r="A12" s="1">
        <v>2</v>
      </c>
      <c r="B12" s="1">
        <v>22</v>
      </c>
      <c r="C12" s="1">
        <v>273</v>
      </c>
      <c r="D12" s="1">
        <v>275</v>
      </c>
      <c r="E12" s="1">
        <v>290</v>
      </c>
      <c r="F12" s="1">
        <v>300</v>
      </c>
      <c r="G12" s="1">
        <v>276</v>
      </c>
      <c r="H12" s="2">
        <f t="shared" si="0"/>
        <v>282.8</v>
      </c>
      <c r="I12" s="3">
        <f t="shared" si="1"/>
        <v>273</v>
      </c>
      <c r="J12" s="4">
        <f t="shared" si="2"/>
        <v>300</v>
      </c>
      <c r="K12" s="5">
        <f t="shared" si="3"/>
        <v>11.734564329364767</v>
      </c>
      <c r="P12" s="1">
        <v>2</v>
      </c>
      <c r="Q12" s="1">
        <v>22</v>
      </c>
      <c r="R12" s="1">
        <v>343</v>
      </c>
      <c r="S12" s="1">
        <v>368</v>
      </c>
      <c r="T12" s="1">
        <v>355</v>
      </c>
      <c r="U12" s="1">
        <v>407</v>
      </c>
      <c r="V12" s="1">
        <v>400</v>
      </c>
      <c r="W12" s="2">
        <f t="shared" si="4"/>
        <v>374.6</v>
      </c>
      <c r="X12" s="3">
        <f t="shared" si="5"/>
        <v>343</v>
      </c>
      <c r="Y12" s="4">
        <f t="shared" si="6"/>
        <v>407</v>
      </c>
      <c r="Z12" s="5">
        <f t="shared" si="7"/>
        <v>27.933850432763471</v>
      </c>
      <c r="AD12" s="1">
        <v>24</v>
      </c>
      <c r="AE12" s="1">
        <v>255.2</v>
      </c>
      <c r="AF12" s="1">
        <v>339.8</v>
      </c>
      <c r="AG12" s="1">
        <v>241</v>
      </c>
      <c r="AH12" s="1">
        <v>264.39999999999998</v>
      </c>
    </row>
    <row r="13" spans="1:34" x14ac:dyDescent="0.35">
      <c r="A13" s="1">
        <v>3</v>
      </c>
      <c r="B13" s="1">
        <v>23</v>
      </c>
      <c r="C13" s="1">
        <v>200</v>
      </c>
      <c r="D13" s="1">
        <v>206</v>
      </c>
      <c r="E13" s="1">
        <v>211</v>
      </c>
      <c r="F13" s="1">
        <v>226</v>
      </c>
      <c r="G13" s="1">
        <v>213</v>
      </c>
      <c r="H13" s="2">
        <f t="shared" si="0"/>
        <v>211.2</v>
      </c>
      <c r="I13" s="3">
        <f t="shared" si="1"/>
        <v>200</v>
      </c>
      <c r="J13" s="4">
        <f t="shared" si="2"/>
        <v>226</v>
      </c>
      <c r="K13" s="5">
        <f t="shared" si="3"/>
        <v>9.6798760322640494</v>
      </c>
      <c r="P13" s="1">
        <v>3</v>
      </c>
      <c r="Q13" s="1">
        <v>23</v>
      </c>
      <c r="R13" s="1">
        <v>342</v>
      </c>
      <c r="S13" s="1">
        <v>341</v>
      </c>
      <c r="T13" s="1">
        <v>373</v>
      </c>
      <c r="U13" s="1">
        <v>313</v>
      </c>
      <c r="V13" s="1">
        <v>353</v>
      </c>
      <c r="W13" s="2">
        <f t="shared" si="4"/>
        <v>344.4</v>
      </c>
      <c r="X13" s="3">
        <f t="shared" si="5"/>
        <v>313</v>
      </c>
      <c r="Y13" s="4">
        <f t="shared" si="6"/>
        <v>373</v>
      </c>
      <c r="Z13" s="5">
        <f t="shared" si="7"/>
        <v>21.766947420343534</v>
      </c>
      <c r="AD13" s="1">
        <v>25</v>
      </c>
      <c r="AE13" s="1">
        <v>228.6</v>
      </c>
      <c r="AF13" s="1">
        <v>204</v>
      </c>
      <c r="AG13" s="1">
        <v>334.8</v>
      </c>
      <c r="AH13" s="1">
        <v>268</v>
      </c>
    </row>
    <row r="14" spans="1:34" x14ac:dyDescent="0.35">
      <c r="A14" s="1">
        <v>4</v>
      </c>
      <c r="B14" s="1">
        <v>24</v>
      </c>
      <c r="C14" s="1">
        <v>248</v>
      </c>
      <c r="D14" s="1">
        <v>216</v>
      </c>
      <c r="E14" s="1">
        <v>243</v>
      </c>
      <c r="F14" s="1">
        <v>237</v>
      </c>
      <c r="G14" s="1">
        <v>261</v>
      </c>
      <c r="H14" s="2">
        <f t="shared" si="0"/>
        <v>241</v>
      </c>
      <c r="I14" s="3">
        <f t="shared" si="1"/>
        <v>216</v>
      </c>
      <c r="J14" s="4">
        <f t="shared" si="2"/>
        <v>261</v>
      </c>
      <c r="K14" s="5">
        <f t="shared" si="3"/>
        <v>16.537835408541227</v>
      </c>
      <c r="P14" s="1">
        <v>4</v>
      </c>
      <c r="Q14" s="1">
        <v>24</v>
      </c>
      <c r="R14" s="1">
        <v>258</v>
      </c>
      <c r="S14" s="1">
        <v>268</v>
      </c>
      <c r="T14" s="1">
        <v>257</v>
      </c>
      <c r="U14" s="1">
        <v>272</v>
      </c>
      <c r="V14" s="1">
        <v>267</v>
      </c>
      <c r="W14" s="2">
        <f t="shared" si="4"/>
        <v>264.39999999999998</v>
      </c>
      <c r="X14" s="3">
        <f t="shared" si="5"/>
        <v>257</v>
      </c>
      <c r="Y14" s="4">
        <f t="shared" si="6"/>
        <v>272</v>
      </c>
      <c r="Z14" s="5">
        <f t="shared" si="7"/>
        <v>6.58027355054484</v>
      </c>
      <c r="AD14" s="6" t="s">
        <v>40</v>
      </c>
      <c r="AE14" s="6">
        <f>AVERAGE(AE9:AE13)</f>
        <v>266.36</v>
      </c>
      <c r="AF14" s="6">
        <f t="shared" ref="AF14:AH14" si="8">AVERAGE(AF9:AF13)</f>
        <v>306.72000000000003</v>
      </c>
      <c r="AG14" s="6">
        <f t="shared" si="8"/>
        <v>284.28000000000003</v>
      </c>
      <c r="AH14" s="6">
        <f t="shared" si="8"/>
        <v>305.8</v>
      </c>
    </row>
    <row r="15" spans="1:34" x14ac:dyDescent="0.35">
      <c r="A15" s="1">
        <v>5</v>
      </c>
      <c r="B15" s="1">
        <v>25</v>
      </c>
      <c r="C15" s="1">
        <v>323</v>
      </c>
      <c r="D15" s="1">
        <v>360</v>
      </c>
      <c r="E15" s="1">
        <v>352</v>
      </c>
      <c r="F15" s="1">
        <v>312</v>
      </c>
      <c r="G15" s="1">
        <v>327</v>
      </c>
      <c r="H15" s="2">
        <f t="shared" si="0"/>
        <v>334.8</v>
      </c>
      <c r="I15" s="3">
        <f t="shared" si="1"/>
        <v>312</v>
      </c>
      <c r="J15" s="4">
        <f t="shared" si="2"/>
        <v>360</v>
      </c>
      <c r="K15" s="5">
        <f t="shared" si="3"/>
        <v>20.315019074566479</v>
      </c>
      <c r="P15" s="1">
        <v>5</v>
      </c>
      <c r="Q15" s="1">
        <v>25</v>
      </c>
      <c r="R15" s="1">
        <v>258</v>
      </c>
      <c r="S15" s="1">
        <v>258</v>
      </c>
      <c r="T15" s="1">
        <v>269</v>
      </c>
      <c r="U15" s="1">
        <v>292</v>
      </c>
      <c r="V15" s="1">
        <v>263</v>
      </c>
      <c r="W15" s="2">
        <f t="shared" si="4"/>
        <v>268</v>
      </c>
      <c r="X15" s="3">
        <f t="shared" si="5"/>
        <v>258</v>
      </c>
      <c r="Y15" s="4">
        <f t="shared" si="6"/>
        <v>292</v>
      </c>
      <c r="Z15" s="5">
        <f t="shared" si="7"/>
        <v>14.159802258506296</v>
      </c>
    </row>
    <row r="16" spans="1:34" x14ac:dyDescent="0.35">
      <c r="H16" s="1">
        <f>AVERAGE(H11:H15)</f>
        <v>284.28000000000003</v>
      </c>
      <c r="W16" s="1">
        <f>AVERAGE(W11:W15)</f>
        <v>305.8</v>
      </c>
    </row>
  </sheetData>
  <mergeCells count="10">
    <mergeCell ref="AG7:AH7"/>
    <mergeCell ref="AD7:AD8"/>
    <mergeCell ref="AD6:AH6"/>
    <mergeCell ref="C1:K1"/>
    <mergeCell ref="B2:K2"/>
    <mergeCell ref="B10:K10"/>
    <mergeCell ref="R1:Z1"/>
    <mergeCell ref="Q2:Z2"/>
    <mergeCell ref="Q10:Z10"/>
    <mergeCell ref="AE7:A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7628-0BC4-4AD7-98FE-CA1BD499D082}">
  <dimension ref="A1:I7"/>
  <sheetViews>
    <sheetView workbookViewId="0">
      <selection activeCell="O6" sqref="O6"/>
    </sheetView>
  </sheetViews>
  <sheetFormatPr defaultRowHeight="14.5" x14ac:dyDescent="0.35"/>
  <sheetData>
    <row r="1" spans="1:9" x14ac:dyDescent="0.35">
      <c r="A1" s="21" t="s">
        <v>16</v>
      </c>
      <c r="B1" s="22"/>
      <c r="C1" s="22"/>
      <c r="D1" s="23"/>
      <c r="F1" s="21" t="s">
        <v>17</v>
      </c>
      <c r="G1" s="22"/>
      <c r="H1" s="22"/>
      <c r="I1" s="23"/>
    </row>
    <row r="2" spans="1:9" x14ac:dyDescent="0.35">
      <c r="A2" s="1"/>
      <c r="B2" s="7" t="s">
        <v>22</v>
      </c>
      <c r="C2" s="7" t="s">
        <v>23</v>
      </c>
      <c r="D2" s="7" t="s">
        <v>24</v>
      </c>
      <c r="F2" s="1"/>
      <c r="G2" s="7" t="s">
        <v>22</v>
      </c>
      <c r="H2" s="7" t="s">
        <v>23</v>
      </c>
      <c r="I2" s="7" t="s">
        <v>24</v>
      </c>
    </row>
    <row r="3" spans="1:9" x14ac:dyDescent="0.35">
      <c r="A3" s="7" t="s">
        <v>25</v>
      </c>
      <c r="B3" s="1">
        <v>163.80000000000001</v>
      </c>
      <c r="C3" s="1">
        <v>295.8</v>
      </c>
      <c r="D3" s="1">
        <v>261.39999999999998</v>
      </c>
      <c r="F3" s="7" t="s">
        <v>25</v>
      </c>
      <c r="G3" s="1">
        <v>338.8</v>
      </c>
      <c r="H3" s="1">
        <v>351.6</v>
      </c>
      <c r="I3" s="1">
        <v>209</v>
      </c>
    </row>
    <row r="4" spans="1:9" x14ac:dyDescent="0.35">
      <c r="A4" s="7" t="s">
        <v>26</v>
      </c>
      <c r="B4" s="1">
        <v>238.6</v>
      </c>
      <c r="C4" s="1">
        <v>315.39999999999998</v>
      </c>
      <c r="D4" s="1">
        <v>249.2</v>
      </c>
      <c r="F4" s="7" t="s">
        <v>26</v>
      </c>
      <c r="G4" s="1">
        <v>245</v>
      </c>
      <c r="H4" s="1">
        <v>282.8</v>
      </c>
      <c r="I4" s="1">
        <v>172.6</v>
      </c>
    </row>
    <row r="5" spans="1:9" x14ac:dyDescent="0.35">
      <c r="A5" s="7" t="s">
        <v>27</v>
      </c>
      <c r="B5" s="1">
        <v>263</v>
      </c>
      <c r="C5" s="1">
        <v>236.8</v>
      </c>
      <c r="D5" s="1">
        <v>227.6</v>
      </c>
      <c r="F5" s="7" t="s">
        <v>27</v>
      </c>
      <c r="G5" s="1">
        <v>173</v>
      </c>
      <c r="H5" s="1">
        <v>211.2</v>
      </c>
      <c r="I5" s="1">
        <v>224</v>
      </c>
    </row>
    <row r="6" spans="1:9" x14ac:dyDescent="0.35">
      <c r="A6" s="7" t="s">
        <v>28</v>
      </c>
      <c r="B6" s="1">
        <v>184.6</v>
      </c>
      <c r="C6" s="1">
        <v>255.2</v>
      </c>
      <c r="D6" s="1">
        <v>222.6</v>
      </c>
      <c r="F6" s="7" t="s">
        <v>28</v>
      </c>
      <c r="G6" s="1">
        <v>226.2</v>
      </c>
      <c r="H6" s="1">
        <v>241</v>
      </c>
      <c r="I6" s="1">
        <v>242</v>
      </c>
    </row>
    <row r="7" spans="1:9" x14ac:dyDescent="0.35">
      <c r="A7" s="7" t="s">
        <v>29</v>
      </c>
      <c r="B7" s="1">
        <v>239.4</v>
      </c>
      <c r="C7" s="1">
        <v>228.6</v>
      </c>
      <c r="D7" s="1">
        <v>286.8</v>
      </c>
      <c r="F7" s="7" t="s">
        <v>29</v>
      </c>
      <c r="G7" s="1">
        <v>258.8</v>
      </c>
      <c r="H7" s="1">
        <v>334.8</v>
      </c>
      <c r="I7" s="1">
        <v>297</v>
      </c>
    </row>
  </sheetData>
  <mergeCells count="2">
    <mergeCell ref="A1:D1"/>
    <mergeCell ref="F1:I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571F-5D27-4B08-B847-4E2CCB671F48}">
  <dimension ref="A1:AH16"/>
  <sheetViews>
    <sheetView topLeftCell="H1" zoomScale="70" zoomScaleNormal="70" workbookViewId="0">
      <selection activeCell="AD4" sqref="AD4:AH12"/>
    </sheetView>
  </sheetViews>
  <sheetFormatPr defaultRowHeight="14.5" x14ac:dyDescent="0.35"/>
  <cols>
    <col min="2" max="2" width="14.26953125" customWidth="1"/>
    <col min="3" max="3" width="9.7265625" customWidth="1"/>
    <col min="4" max="4" width="7.26953125" customWidth="1"/>
    <col min="5" max="5" width="7.453125" customWidth="1"/>
    <col min="6" max="6" width="7" customWidth="1"/>
    <col min="7" max="7" width="8" customWidth="1"/>
    <col min="8" max="8" width="9.26953125" customWidth="1"/>
    <col min="9" max="9" width="9.453125" customWidth="1"/>
    <col min="10" max="10" width="8.54296875" customWidth="1"/>
  </cols>
  <sheetData>
    <row r="1" spans="1:34" x14ac:dyDescent="0.35">
      <c r="B1" s="6" t="s">
        <v>0</v>
      </c>
      <c r="C1" s="14" t="s">
        <v>1</v>
      </c>
      <c r="D1" s="14"/>
      <c r="E1" s="14"/>
      <c r="F1" s="14"/>
      <c r="G1" s="14"/>
      <c r="H1" s="14"/>
      <c r="I1" s="14"/>
      <c r="J1" s="14"/>
      <c r="K1" s="14"/>
      <c r="P1" s="1"/>
      <c r="Q1" s="6" t="s">
        <v>0</v>
      </c>
      <c r="R1" s="14" t="s">
        <v>1</v>
      </c>
      <c r="S1" s="14"/>
      <c r="T1" s="14"/>
      <c r="U1" s="14"/>
      <c r="V1" s="14"/>
      <c r="W1" s="14"/>
      <c r="X1" s="14"/>
      <c r="Y1" s="14"/>
      <c r="Z1" s="14"/>
    </row>
    <row r="2" spans="1:34" x14ac:dyDescent="0.35">
      <c r="B2" s="14" t="s">
        <v>6</v>
      </c>
      <c r="C2" s="14"/>
      <c r="D2" s="14"/>
      <c r="E2" s="14"/>
      <c r="F2" s="14"/>
      <c r="G2" s="14"/>
      <c r="H2" s="14"/>
      <c r="I2" s="14"/>
      <c r="J2" s="14"/>
      <c r="K2" s="14"/>
      <c r="P2" s="1"/>
      <c r="Q2" s="14" t="s">
        <v>6</v>
      </c>
      <c r="R2" s="14"/>
      <c r="S2" s="14"/>
      <c r="T2" s="14"/>
      <c r="U2" s="14"/>
      <c r="V2" s="14"/>
      <c r="W2" s="14"/>
      <c r="X2" s="14"/>
      <c r="Y2" s="14"/>
      <c r="Z2" s="14"/>
    </row>
    <row r="3" spans="1:34" x14ac:dyDescent="0.35">
      <c r="B3" s="1"/>
      <c r="C3" s="1">
        <v>1</v>
      </c>
      <c r="D3" s="1">
        <v>2</v>
      </c>
      <c r="E3" s="1">
        <v>3</v>
      </c>
      <c r="F3" s="1">
        <v>4</v>
      </c>
      <c r="G3" s="1">
        <v>5</v>
      </c>
      <c r="H3" s="2" t="s">
        <v>13</v>
      </c>
      <c r="I3" s="3" t="s">
        <v>10</v>
      </c>
      <c r="J3" s="4" t="s">
        <v>11</v>
      </c>
      <c r="K3" s="5" t="s">
        <v>12</v>
      </c>
      <c r="P3" s="1"/>
      <c r="Q3" s="1"/>
      <c r="R3" s="1">
        <v>1</v>
      </c>
      <c r="S3" s="1">
        <v>2</v>
      </c>
      <c r="T3" s="1">
        <v>3</v>
      </c>
      <c r="U3" s="1">
        <v>4</v>
      </c>
      <c r="V3" s="1">
        <v>5</v>
      </c>
      <c r="W3" s="2" t="s">
        <v>13</v>
      </c>
      <c r="X3" s="3" t="s">
        <v>10</v>
      </c>
      <c r="Y3" s="4" t="s">
        <v>11</v>
      </c>
      <c r="Z3" s="5" t="s">
        <v>12</v>
      </c>
    </row>
    <row r="4" spans="1:34" x14ac:dyDescent="0.35">
      <c r="A4" s="1">
        <v>1</v>
      </c>
      <c r="B4" s="1">
        <v>21</v>
      </c>
      <c r="C4" s="1">
        <v>291</v>
      </c>
      <c r="D4" s="1">
        <v>330</v>
      </c>
      <c r="E4" s="1">
        <v>301</v>
      </c>
      <c r="F4" s="1">
        <v>297</v>
      </c>
      <c r="G4" s="1">
        <v>307</v>
      </c>
      <c r="H4" s="2">
        <f t="shared" ref="H4:H15" si="0">AVERAGE(C4:G4)</f>
        <v>305.2</v>
      </c>
      <c r="I4" s="3">
        <f t="shared" ref="I4:I15" si="1">MIN(C4:G4)</f>
        <v>291</v>
      </c>
      <c r="J4" s="4">
        <f t="shared" ref="J4:J15" si="2">MAX(C4:G4)</f>
        <v>330</v>
      </c>
      <c r="K4" s="5">
        <f t="shared" ref="K4:K15" si="3">_xlfn.STDEV.S(C4:G4)</f>
        <v>15.039946808416577</v>
      </c>
      <c r="P4" s="1">
        <v>1</v>
      </c>
      <c r="Q4" s="1">
        <v>21</v>
      </c>
      <c r="R4" s="1">
        <v>219</v>
      </c>
      <c r="S4" s="1">
        <v>234</v>
      </c>
      <c r="T4" s="1">
        <v>214</v>
      </c>
      <c r="U4" s="1">
        <v>260</v>
      </c>
      <c r="V4" s="1">
        <v>193</v>
      </c>
      <c r="W4" s="2">
        <f t="shared" ref="W4:W15" si="4">AVERAGE(R4:V4)</f>
        <v>224</v>
      </c>
      <c r="X4" s="3">
        <f t="shared" ref="X4:X15" si="5">MIN(R4:V4)</f>
        <v>193</v>
      </c>
      <c r="Y4" s="4">
        <f t="shared" ref="Y4:Y15" si="6">MAX(R4:V4)</f>
        <v>260</v>
      </c>
      <c r="Z4" s="5">
        <f t="shared" ref="Z4:Z15" si="7">_xlfn.STDEV.S(R4:V4)</f>
        <v>24.9098374141623</v>
      </c>
      <c r="AD4" s="11" t="s">
        <v>44</v>
      </c>
      <c r="AE4" s="11"/>
      <c r="AF4" s="11"/>
      <c r="AG4" s="11"/>
      <c r="AH4" s="11"/>
    </row>
    <row r="5" spans="1:34" x14ac:dyDescent="0.35">
      <c r="A5" s="1">
        <v>2</v>
      </c>
      <c r="B5" s="1">
        <v>22</v>
      </c>
      <c r="C5" s="1">
        <v>375</v>
      </c>
      <c r="D5" s="1">
        <v>356</v>
      </c>
      <c r="E5" s="1">
        <v>366</v>
      </c>
      <c r="F5" s="1">
        <v>388</v>
      </c>
      <c r="G5" s="1">
        <v>387</v>
      </c>
      <c r="H5" s="2">
        <f t="shared" si="0"/>
        <v>374.4</v>
      </c>
      <c r="I5" s="3">
        <f t="shared" si="1"/>
        <v>356</v>
      </c>
      <c r="J5" s="4">
        <f t="shared" si="2"/>
        <v>388</v>
      </c>
      <c r="K5" s="5">
        <f t="shared" si="3"/>
        <v>13.722244714331543</v>
      </c>
      <c r="P5" s="1">
        <v>2</v>
      </c>
      <c r="Q5" s="1">
        <v>22</v>
      </c>
      <c r="R5" s="1">
        <v>153</v>
      </c>
      <c r="S5" s="1">
        <v>235</v>
      </c>
      <c r="T5" s="1">
        <v>214</v>
      </c>
      <c r="U5" s="1">
        <v>175</v>
      </c>
      <c r="V5" s="1">
        <v>174</v>
      </c>
      <c r="W5" s="2">
        <f t="shared" si="4"/>
        <v>190.2</v>
      </c>
      <c r="X5" s="3">
        <f t="shared" si="5"/>
        <v>153</v>
      </c>
      <c r="Y5" s="4">
        <f t="shared" si="6"/>
        <v>235</v>
      </c>
      <c r="Z5" s="5">
        <f t="shared" si="7"/>
        <v>33.357158152336616</v>
      </c>
      <c r="AD5" s="12" t="s">
        <v>41</v>
      </c>
      <c r="AE5" s="11" t="s">
        <v>36</v>
      </c>
      <c r="AF5" s="11"/>
      <c r="AG5" s="11" t="s">
        <v>37</v>
      </c>
      <c r="AH5" s="11"/>
    </row>
    <row r="6" spans="1:34" x14ac:dyDescent="0.35">
      <c r="A6" s="1">
        <v>3</v>
      </c>
      <c r="B6" s="1">
        <v>23</v>
      </c>
      <c r="C6" s="1">
        <v>381</v>
      </c>
      <c r="D6" s="1">
        <v>390</v>
      </c>
      <c r="E6" s="1">
        <v>369</v>
      </c>
      <c r="F6" s="1">
        <v>372</v>
      </c>
      <c r="G6" s="1">
        <v>385</v>
      </c>
      <c r="H6" s="2">
        <f t="shared" si="0"/>
        <v>379.4</v>
      </c>
      <c r="I6" s="3">
        <f t="shared" si="1"/>
        <v>369</v>
      </c>
      <c r="J6" s="4">
        <f t="shared" si="2"/>
        <v>390</v>
      </c>
      <c r="K6" s="5">
        <f t="shared" si="3"/>
        <v>8.7920418561333058</v>
      </c>
      <c r="P6" s="1">
        <v>3</v>
      </c>
      <c r="Q6" s="1">
        <v>23</v>
      </c>
      <c r="R6" s="1">
        <v>252</v>
      </c>
      <c r="S6" s="1">
        <v>277</v>
      </c>
      <c r="T6" s="1">
        <v>284</v>
      </c>
      <c r="U6" s="1">
        <v>260</v>
      </c>
      <c r="V6" s="1">
        <v>287</v>
      </c>
      <c r="W6" s="2">
        <f t="shared" si="4"/>
        <v>272</v>
      </c>
      <c r="X6" s="3">
        <f t="shared" si="5"/>
        <v>252</v>
      </c>
      <c r="Y6" s="4">
        <f t="shared" si="6"/>
        <v>287</v>
      </c>
      <c r="Z6" s="5">
        <f t="shared" si="7"/>
        <v>15.313392831113555</v>
      </c>
      <c r="AD6" s="13"/>
      <c r="AE6" s="1" t="s">
        <v>30</v>
      </c>
      <c r="AF6" s="1" t="s">
        <v>31</v>
      </c>
      <c r="AG6" s="1" t="s">
        <v>30</v>
      </c>
      <c r="AH6" s="1" t="s">
        <v>31</v>
      </c>
    </row>
    <row r="7" spans="1:34" x14ac:dyDescent="0.35">
      <c r="A7" s="1">
        <v>4</v>
      </c>
      <c r="B7" s="1">
        <v>24</v>
      </c>
      <c r="C7" s="1">
        <v>358</v>
      </c>
      <c r="D7" s="1">
        <v>373</v>
      </c>
      <c r="E7" s="1">
        <v>370</v>
      </c>
      <c r="F7" s="1">
        <v>361</v>
      </c>
      <c r="G7" s="1">
        <v>385</v>
      </c>
      <c r="H7" s="2">
        <f t="shared" si="0"/>
        <v>369.4</v>
      </c>
      <c r="I7" s="3">
        <f t="shared" si="1"/>
        <v>358</v>
      </c>
      <c r="J7" s="4">
        <f t="shared" si="2"/>
        <v>385</v>
      </c>
      <c r="K7" s="5">
        <f t="shared" si="3"/>
        <v>10.691117808723275</v>
      </c>
      <c r="P7" s="1">
        <v>4</v>
      </c>
      <c r="Q7" s="1">
        <v>24</v>
      </c>
      <c r="R7" s="1">
        <v>292</v>
      </c>
      <c r="S7" s="1">
        <v>254</v>
      </c>
      <c r="T7" s="1">
        <v>209</v>
      </c>
      <c r="U7" s="1">
        <v>276</v>
      </c>
      <c r="V7" s="1">
        <v>306</v>
      </c>
      <c r="W7" s="2">
        <f t="shared" si="4"/>
        <v>267.39999999999998</v>
      </c>
      <c r="X7" s="3">
        <f t="shared" si="5"/>
        <v>209</v>
      </c>
      <c r="Y7" s="4">
        <f t="shared" si="6"/>
        <v>306</v>
      </c>
      <c r="Z7" s="5">
        <f t="shared" si="7"/>
        <v>37.944696599129671</v>
      </c>
      <c r="AD7" s="1">
        <v>21</v>
      </c>
      <c r="AE7" s="1">
        <v>305.2</v>
      </c>
      <c r="AF7" s="1">
        <v>224</v>
      </c>
      <c r="AG7" s="1">
        <v>313.8</v>
      </c>
      <c r="AH7" s="1">
        <v>170</v>
      </c>
    </row>
    <row r="8" spans="1:34" x14ac:dyDescent="0.35">
      <c r="A8" s="1">
        <v>5</v>
      </c>
      <c r="B8" s="1">
        <v>25</v>
      </c>
      <c r="C8" s="1">
        <v>280</v>
      </c>
      <c r="D8" s="1">
        <v>315</v>
      </c>
      <c r="E8" s="1">
        <v>310</v>
      </c>
      <c r="F8" s="1">
        <v>358</v>
      </c>
      <c r="G8" s="1">
        <v>324</v>
      </c>
      <c r="H8" s="2">
        <f t="shared" si="0"/>
        <v>317.39999999999998</v>
      </c>
      <c r="I8" s="3">
        <f t="shared" si="1"/>
        <v>280</v>
      </c>
      <c r="J8" s="4">
        <f t="shared" si="2"/>
        <v>358</v>
      </c>
      <c r="K8" s="5">
        <f t="shared" si="3"/>
        <v>28.067775116670724</v>
      </c>
      <c r="P8" s="1">
        <v>5</v>
      </c>
      <c r="Q8" s="1">
        <v>25</v>
      </c>
      <c r="R8" s="1">
        <v>374</v>
      </c>
      <c r="S8" s="1">
        <v>387</v>
      </c>
      <c r="T8" s="1">
        <v>400</v>
      </c>
      <c r="U8" s="1">
        <v>400</v>
      </c>
      <c r="V8" s="1">
        <v>253</v>
      </c>
      <c r="W8" s="2">
        <f t="shared" si="4"/>
        <v>362.8</v>
      </c>
      <c r="X8" s="3">
        <f t="shared" si="5"/>
        <v>253</v>
      </c>
      <c r="Y8" s="4">
        <f t="shared" si="6"/>
        <v>400</v>
      </c>
      <c r="Z8" s="5">
        <f t="shared" si="7"/>
        <v>62.319338892514025</v>
      </c>
      <c r="AD8" s="1">
        <v>22</v>
      </c>
      <c r="AE8" s="1">
        <v>374.4</v>
      </c>
      <c r="AF8" s="1">
        <v>190.2</v>
      </c>
      <c r="AG8" s="1">
        <v>384.2</v>
      </c>
      <c r="AH8" s="1">
        <v>270</v>
      </c>
    </row>
    <row r="9" spans="1:34" x14ac:dyDescent="0.35">
      <c r="B9" s="1"/>
      <c r="C9" s="1"/>
      <c r="D9" s="1"/>
      <c r="E9" s="1"/>
      <c r="F9" s="1"/>
      <c r="G9" s="1"/>
      <c r="H9" s="1">
        <f>AVERAGE(H4:H8)</f>
        <v>349.16</v>
      </c>
      <c r="I9" s="1"/>
      <c r="J9" s="1"/>
      <c r="K9" s="1"/>
      <c r="P9" s="1"/>
      <c r="Q9" s="1"/>
      <c r="R9" s="1"/>
      <c r="S9" s="1"/>
      <c r="T9" s="1"/>
      <c r="U9" s="1"/>
      <c r="V9" s="1"/>
      <c r="W9" s="1">
        <f>AVERAGE(W4:W8)</f>
        <v>263.28000000000003</v>
      </c>
      <c r="X9" s="1"/>
      <c r="Y9" s="1"/>
      <c r="Z9" s="1"/>
      <c r="AD9" s="1">
        <v>23</v>
      </c>
      <c r="AE9" s="1">
        <v>379.4</v>
      </c>
      <c r="AF9" s="1">
        <v>272</v>
      </c>
      <c r="AG9" s="1">
        <v>385.8</v>
      </c>
      <c r="AH9" s="1">
        <v>352.6</v>
      </c>
    </row>
    <row r="10" spans="1:34" x14ac:dyDescent="0.35">
      <c r="B10" s="14" t="s">
        <v>7</v>
      </c>
      <c r="C10" s="14"/>
      <c r="D10" s="14"/>
      <c r="E10" s="14"/>
      <c r="F10" s="14"/>
      <c r="G10" s="14"/>
      <c r="H10" s="14"/>
      <c r="I10" s="14"/>
      <c r="J10" s="14"/>
      <c r="K10" s="14"/>
      <c r="P10" s="1"/>
      <c r="Q10" s="14" t="s">
        <v>7</v>
      </c>
      <c r="R10" s="14"/>
      <c r="S10" s="14"/>
      <c r="T10" s="14"/>
      <c r="U10" s="14"/>
      <c r="V10" s="14"/>
      <c r="W10" s="14"/>
      <c r="X10" s="14"/>
      <c r="Y10" s="14"/>
      <c r="Z10" s="14"/>
      <c r="AD10" s="1">
        <v>24</v>
      </c>
      <c r="AE10" s="1">
        <v>369.4</v>
      </c>
      <c r="AF10" s="1">
        <v>267.39999999999998</v>
      </c>
      <c r="AG10" s="1">
        <v>321.8</v>
      </c>
      <c r="AH10" s="1">
        <v>295.2</v>
      </c>
    </row>
    <row r="11" spans="1:34" x14ac:dyDescent="0.35">
      <c r="A11" s="1">
        <v>1</v>
      </c>
      <c r="B11" s="1">
        <v>21</v>
      </c>
      <c r="C11" s="1">
        <v>308</v>
      </c>
      <c r="D11" s="1">
        <v>312</v>
      </c>
      <c r="E11" s="1">
        <v>326</v>
      </c>
      <c r="F11" s="1">
        <v>307</v>
      </c>
      <c r="G11" s="1">
        <v>316</v>
      </c>
      <c r="H11" s="2">
        <f t="shared" si="0"/>
        <v>313.8</v>
      </c>
      <c r="I11" s="3">
        <f t="shared" si="1"/>
        <v>307</v>
      </c>
      <c r="J11" s="4">
        <f t="shared" si="2"/>
        <v>326</v>
      </c>
      <c r="K11" s="5">
        <f t="shared" si="3"/>
        <v>7.6941536246685374</v>
      </c>
      <c r="P11" s="1">
        <v>1</v>
      </c>
      <c r="Q11" s="1">
        <v>21</v>
      </c>
      <c r="R11" s="1">
        <v>131</v>
      </c>
      <c r="S11" s="1">
        <v>158</v>
      </c>
      <c r="T11" s="1">
        <v>184</v>
      </c>
      <c r="U11" s="1">
        <v>170</v>
      </c>
      <c r="V11" s="1">
        <v>207</v>
      </c>
      <c r="W11" s="2">
        <f t="shared" si="4"/>
        <v>170</v>
      </c>
      <c r="X11" s="3">
        <f t="shared" si="5"/>
        <v>131</v>
      </c>
      <c r="Y11" s="4">
        <f t="shared" si="6"/>
        <v>207</v>
      </c>
      <c r="Z11" s="5">
        <f t="shared" si="7"/>
        <v>28.416544476765644</v>
      </c>
      <c r="AD11" s="1">
        <v>25</v>
      </c>
      <c r="AE11" s="1">
        <v>317.39999999999998</v>
      </c>
      <c r="AF11" s="1">
        <v>362.8</v>
      </c>
      <c r="AG11" s="1">
        <v>299.60000000000002</v>
      </c>
      <c r="AH11" s="1">
        <v>192.4</v>
      </c>
    </row>
    <row r="12" spans="1:34" x14ac:dyDescent="0.35">
      <c r="A12" s="1">
        <v>2</v>
      </c>
      <c r="B12" s="1">
        <v>22</v>
      </c>
      <c r="C12" s="1">
        <v>394</v>
      </c>
      <c r="D12" s="1">
        <v>382</v>
      </c>
      <c r="E12" s="1">
        <v>392</v>
      </c>
      <c r="F12" s="1">
        <v>372</v>
      </c>
      <c r="G12" s="1">
        <v>381</v>
      </c>
      <c r="H12" s="2">
        <f t="shared" si="0"/>
        <v>384.2</v>
      </c>
      <c r="I12" s="3">
        <f t="shared" si="1"/>
        <v>372</v>
      </c>
      <c r="J12" s="4">
        <f t="shared" si="2"/>
        <v>394</v>
      </c>
      <c r="K12" s="5">
        <f t="shared" si="3"/>
        <v>8.955445270895245</v>
      </c>
      <c r="P12" s="1">
        <v>2</v>
      </c>
      <c r="Q12" s="1">
        <v>22</v>
      </c>
      <c r="R12" s="1">
        <v>265</v>
      </c>
      <c r="S12" s="1">
        <v>271</v>
      </c>
      <c r="T12" s="1">
        <v>279</v>
      </c>
      <c r="U12" s="1">
        <v>272</v>
      </c>
      <c r="V12" s="1">
        <v>263</v>
      </c>
      <c r="W12" s="2">
        <f t="shared" si="4"/>
        <v>270</v>
      </c>
      <c r="X12" s="3">
        <f t="shared" si="5"/>
        <v>263</v>
      </c>
      <c r="Y12" s="4">
        <f t="shared" si="6"/>
        <v>279</v>
      </c>
      <c r="Z12" s="5">
        <f t="shared" si="7"/>
        <v>6.324555320336759</v>
      </c>
      <c r="AD12" s="6" t="s">
        <v>40</v>
      </c>
      <c r="AE12" s="6">
        <f>AVERAGE(AE7:AE11)</f>
        <v>349.16</v>
      </c>
      <c r="AF12" s="6">
        <f t="shared" ref="AF12:AH12" si="8">AVERAGE(AF7:AF11)</f>
        <v>263.28000000000003</v>
      </c>
      <c r="AG12" s="6">
        <f t="shared" si="8"/>
        <v>341.03999999999996</v>
      </c>
      <c r="AH12" s="6">
        <f t="shared" si="8"/>
        <v>256.04000000000002</v>
      </c>
    </row>
    <row r="13" spans="1:34" x14ac:dyDescent="0.35">
      <c r="A13" s="1">
        <v>3</v>
      </c>
      <c r="B13" s="1">
        <v>23</v>
      </c>
      <c r="C13" s="1">
        <v>399</v>
      </c>
      <c r="D13" s="1">
        <v>372</v>
      </c>
      <c r="E13" s="1">
        <v>374</v>
      </c>
      <c r="F13" s="1">
        <v>388</v>
      </c>
      <c r="G13" s="1">
        <v>396</v>
      </c>
      <c r="H13" s="2">
        <f t="shared" si="0"/>
        <v>385.8</v>
      </c>
      <c r="I13" s="3">
        <f t="shared" si="1"/>
        <v>372</v>
      </c>
      <c r="J13" s="4">
        <f t="shared" si="2"/>
        <v>399</v>
      </c>
      <c r="K13" s="5">
        <f t="shared" si="3"/>
        <v>12.377398757412642</v>
      </c>
      <c r="P13" s="1">
        <v>3</v>
      </c>
      <c r="Q13" s="1">
        <v>23</v>
      </c>
      <c r="R13" s="1">
        <v>340</v>
      </c>
      <c r="S13" s="1">
        <v>334</v>
      </c>
      <c r="T13" s="1">
        <v>363</v>
      </c>
      <c r="U13" s="1">
        <v>362</v>
      </c>
      <c r="V13" s="1">
        <v>364</v>
      </c>
      <c r="W13" s="2">
        <f t="shared" si="4"/>
        <v>352.6</v>
      </c>
      <c r="X13" s="3">
        <f t="shared" si="5"/>
        <v>334</v>
      </c>
      <c r="Y13" s="4">
        <f t="shared" si="6"/>
        <v>364</v>
      </c>
      <c r="Z13" s="5">
        <f t="shared" si="7"/>
        <v>14.415269681833912</v>
      </c>
      <c r="AE13">
        <f>AVERAGE(AE7:AE11)</f>
        <v>349.16</v>
      </c>
      <c r="AF13">
        <f t="shared" ref="AF13:AH13" si="9">AVERAGE(AF7:AF11)</f>
        <v>263.28000000000003</v>
      </c>
      <c r="AG13">
        <f t="shared" si="9"/>
        <v>341.03999999999996</v>
      </c>
      <c r="AH13">
        <f t="shared" si="9"/>
        <v>256.04000000000002</v>
      </c>
    </row>
    <row r="14" spans="1:34" x14ac:dyDescent="0.35">
      <c r="A14" s="1">
        <v>4</v>
      </c>
      <c r="B14" s="1">
        <v>24</v>
      </c>
      <c r="C14" s="1">
        <v>295</v>
      </c>
      <c r="D14" s="1">
        <v>313</v>
      </c>
      <c r="E14" s="1">
        <v>323</v>
      </c>
      <c r="F14" s="1">
        <v>337</v>
      </c>
      <c r="G14" s="1">
        <v>341</v>
      </c>
      <c r="H14" s="2">
        <f t="shared" si="0"/>
        <v>321.8</v>
      </c>
      <c r="I14" s="3">
        <f t="shared" si="1"/>
        <v>295</v>
      </c>
      <c r="J14" s="4">
        <f t="shared" si="2"/>
        <v>341</v>
      </c>
      <c r="K14" s="5">
        <f t="shared" si="3"/>
        <v>18.686893802876924</v>
      </c>
      <c r="P14" s="1">
        <v>4</v>
      </c>
      <c r="Q14" s="1">
        <v>24</v>
      </c>
      <c r="R14" s="1">
        <v>281</v>
      </c>
      <c r="S14" s="1">
        <v>301</v>
      </c>
      <c r="T14" s="1">
        <v>285</v>
      </c>
      <c r="U14" s="1">
        <v>301</v>
      </c>
      <c r="V14" s="1">
        <v>308</v>
      </c>
      <c r="W14" s="2">
        <f t="shared" si="4"/>
        <v>295.2</v>
      </c>
      <c r="X14" s="3">
        <f t="shared" si="5"/>
        <v>281</v>
      </c>
      <c r="Y14" s="4">
        <f t="shared" si="6"/>
        <v>308</v>
      </c>
      <c r="Z14" s="5">
        <f t="shared" si="7"/>
        <v>11.584472366059664</v>
      </c>
    </row>
    <row r="15" spans="1:34" x14ac:dyDescent="0.35">
      <c r="A15" s="1">
        <v>5</v>
      </c>
      <c r="B15" s="1">
        <v>25</v>
      </c>
      <c r="C15" s="1">
        <v>300</v>
      </c>
      <c r="D15" s="1">
        <v>289</v>
      </c>
      <c r="E15" s="1">
        <v>294</v>
      </c>
      <c r="F15" s="1">
        <v>305</v>
      </c>
      <c r="G15" s="1">
        <v>310</v>
      </c>
      <c r="H15" s="2">
        <f t="shared" si="0"/>
        <v>299.60000000000002</v>
      </c>
      <c r="I15" s="3">
        <f t="shared" si="1"/>
        <v>289</v>
      </c>
      <c r="J15" s="4">
        <f t="shared" si="2"/>
        <v>310</v>
      </c>
      <c r="K15" s="5">
        <f t="shared" si="3"/>
        <v>8.3845095265018337</v>
      </c>
      <c r="P15" s="1">
        <v>5</v>
      </c>
      <c r="Q15" s="1">
        <v>25</v>
      </c>
      <c r="R15" s="1">
        <v>198</v>
      </c>
      <c r="S15" s="1">
        <v>185</v>
      </c>
      <c r="T15" s="1">
        <v>198</v>
      </c>
      <c r="U15" s="1">
        <v>216</v>
      </c>
      <c r="V15" s="1">
        <v>165</v>
      </c>
      <c r="W15" s="2">
        <f t="shared" si="4"/>
        <v>192.4</v>
      </c>
      <c r="X15" s="3">
        <f t="shared" si="5"/>
        <v>165</v>
      </c>
      <c r="Y15" s="4">
        <f t="shared" si="6"/>
        <v>216</v>
      </c>
      <c r="Z15" s="5">
        <f t="shared" si="7"/>
        <v>18.875910574062381</v>
      </c>
    </row>
    <row r="16" spans="1:34" x14ac:dyDescent="0.35">
      <c r="H16" s="1">
        <f>AVERAGE(H11:H15)</f>
        <v>341.03999999999996</v>
      </c>
      <c r="W16" s="1">
        <f>AVERAGE(W11:W15)</f>
        <v>256.04000000000002</v>
      </c>
    </row>
  </sheetData>
  <mergeCells count="10">
    <mergeCell ref="AG5:AH5"/>
    <mergeCell ref="AD5:AD6"/>
    <mergeCell ref="AD4:AH4"/>
    <mergeCell ref="C1:K1"/>
    <mergeCell ref="B2:K2"/>
    <mergeCell ref="B10:K10"/>
    <mergeCell ref="R1:Z1"/>
    <mergeCell ref="Q2:Z2"/>
    <mergeCell ref="Q10:Z10"/>
    <mergeCell ref="AE5:A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F928-8D1B-4C42-A22A-E346B5338D0C}">
  <dimension ref="A1:I7"/>
  <sheetViews>
    <sheetView workbookViewId="0">
      <selection activeCell="F3" sqref="F3:I7"/>
    </sheetView>
  </sheetViews>
  <sheetFormatPr defaultRowHeight="14.5" x14ac:dyDescent="0.35"/>
  <sheetData>
    <row r="1" spans="1:9" x14ac:dyDescent="0.35">
      <c r="A1" s="21" t="s">
        <v>18</v>
      </c>
      <c r="B1" s="22"/>
      <c r="C1" s="22"/>
      <c r="D1" s="23"/>
      <c r="F1" s="21" t="s">
        <v>19</v>
      </c>
      <c r="G1" s="22"/>
      <c r="H1" s="22"/>
      <c r="I1" s="23"/>
    </row>
    <row r="2" spans="1:9" x14ac:dyDescent="0.35">
      <c r="A2" s="1"/>
      <c r="B2" s="7" t="s">
        <v>22</v>
      </c>
      <c r="C2" s="7" t="s">
        <v>23</v>
      </c>
      <c r="D2" s="7" t="s">
        <v>24</v>
      </c>
      <c r="F2" s="1"/>
      <c r="G2" s="7" t="s">
        <v>22</v>
      </c>
      <c r="H2" s="7" t="s">
        <v>23</v>
      </c>
      <c r="I2" s="7" t="s">
        <v>24</v>
      </c>
    </row>
    <row r="3" spans="1:9" x14ac:dyDescent="0.35">
      <c r="A3" s="7" t="s">
        <v>25</v>
      </c>
      <c r="B3" s="1">
        <v>146.80000000000001</v>
      </c>
      <c r="C3" s="1">
        <v>305.2</v>
      </c>
      <c r="D3" s="1">
        <v>242.6</v>
      </c>
      <c r="F3" s="7" t="s">
        <v>25</v>
      </c>
      <c r="G3" s="1">
        <v>238</v>
      </c>
      <c r="H3" s="1">
        <v>313.8</v>
      </c>
      <c r="I3" s="1">
        <v>206.4</v>
      </c>
    </row>
    <row r="4" spans="1:9" x14ac:dyDescent="0.35">
      <c r="A4" s="7" t="s">
        <v>26</v>
      </c>
      <c r="B4" s="1">
        <v>173</v>
      </c>
      <c r="C4" s="1">
        <v>374.4</v>
      </c>
      <c r="D4" s="1">
        <v>329.6</v>
      </c>
      <c r="F4" s="7" t="s">
        <v>26</v>
      </c>
      <c r="G4" s="1">
        <v>268.2</v>
      </c>
      <c r="H4" s="1">
        <v>384.2</v>
      </c>
      <c r="I4" s="1">
        <v>243.4</v>
      </c>
    </row>
    <row r="5" spans="1:9" x14ac:dyDescent="0.35">
      <c r="A5" s="7" t="s">
        <v>27</v>
      </c>
      <c r="B5" s="1">
        <v>166.2</v>
      </c>
      <c r="C5" s="1">
        <v>379.4</v>
      </c>
      <c r="D5" s="1">
        <v>357.8</v>
      </c>
      <c r="F5" s="7" t="s">
        <v>27</v>
      </c>
      <c r="G5" s="1">
        <v>316.2</v>
      </c>
      <c r="H5" s="1">
        <v>385.8</v>
      </c>
      <c r="I5" s="1">
        <v>239</v>
      </c>
    </row>
    <row r="6" spans="1:9" x14ac:dyDescent="0.35">
      <c r="A6" s="7" t="s">
        <v>28</v>
      </c>
      <c r="B6" s="1">
        <v>220.6</v>
      </c>
      <c r="C6" s="1">
        <v>369.4</v>
      </c>
      <c r="D6" s="1">
        <v>347.6</v>
      </c>
      <c r="F6" s="7" t="s">
        <v>28</v>
      </c>
      <c r="G6" s="1">
        <v>312.39999999999998</v>
      </c>
      <c r="H6" s="1">
        <v>321.8</v>
      </c>
      <c r="I6" s="1">
        <v>155.19999999999999</v>
      </c>
    </row>
    <row r="7" spans="1:9" x14ac:dyDescent="0.35">
      <c r="A7" s="7" t="s">
        <v>29</v>
      </c>
      <c r="B7" s="1">
        <v>256</v>
      </c>
      <c r="C7" s="1">
        <v>317.39999999999998</v>
      </c>
      <c r="D7" s="1">
        <v>345.2</v>
      </c>
      <c r="F7" s="7" t="s">
        <v>29</v>
      </c>
      <c r="G7" s="1">
        <v>233</v>
      </c>
      <c r="H7" s="1">
        <v>299.60000000000002</v>
      </c>
      <c r="I7" s="1">
        <v>167</v>
      </c>
    </row>
  </sheetData>
  <mergeCells count="2">
    <mergeCell ref="A1:D1"/>
    <mergeCell ref="F1:I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79260-A84D-40BB-A265-7D765BC521D1}">
  <dimension ref="A1:AI16"/>
  <sheetViews>
    <sheetView topLeftCell="C1" zoomScale="70" zoomScaleNormal="70" workbookViewId="0">
      <selection activeCell="AE1" sqref="AE1:AI9"/>
    </sheetView>
  </sheetViews>
  <sheetFormatPr defaultRowHeight="14.5" x14ac:dyDescent="0.35"/>
  <cols>
    <col min="2" max="2" width="14.26953125" customWidth="1"/>
    <col min="3" max="3" width="9.7265625" customWidth="1"/>
    <col min="4" max="4" width="7.26953125" customWidth="1"/>
    <col min="5" max="5" width="7.453125" customWidth="1"/>
    <col min="6" max="6" width="7" customWidth="1"/>
    <col min="7" max="7" width="8" customWidth="1"/>
    <col min="8" max="8" width="9.26953125" customWidth="1"/>
    <col min="9" max="9" width="9.453125" customWidth="1"/>
    <col min="10" max="10" width="8.54296875" customWidth="1"/>
    <col min="31" max="31" width="10" customWidth="1"/>
  </cols>
  <sheetData>
    <row r="1" spans="1:35" x14ac:dyDescent="0.35">
      <c r="B1" s="6" t="s">
        <v>0</v>
      </c>
      <c r="C1" s="14" t="s">
        <v>1</v>
      </c>
      <c r="D1" s="14"/>
      <c r="E1" s="14"/>
      <c r="F1" s="14"/>
      <c r="G1" s="14"/>
      <c r="H1" s="14"/>
      <c r="I1" s="14"/>
      <c r="J1" s="14"/>
      <c r="K1" s="14"/>
      <c r="P1" s="1"/>
      <c r="Q1" s="6" t="s">
        <v>0</v>
      </c>
      <c r="R1" s="14" t="s">
        <v>1</v>
      </c>
      <c r="S1" s="14"/>
      <c r="T1" s="14"/>
      <c r="U1" s="14"/>
      <c r="V1" s="14"/>
      <c r="W1" s="14"/>
      <c r="X1" s="14"/>
      <c r="Y1" s="14"/>
      <c r="Z1" s="14"/>
      <c r="AE1" s="11" t="s">
        <v>45</v>
      </c>
      <c r="AF1" s="11"/>
      <c r="AG1" s="11"/>
      <c r="AH1" s="11"/>
      <c r="AI1" s="11"/>
    </row>
    <row r="2" spans="1:35" x14ac:dyDescent="0.35">
      <c r="B2" s="14" t="s">
        <v>8</v>
      </c>
      <c r="C2" s="14"/>
      <c r="D2" s="14"/>
      <c r="E2" s="14"/>
      <c r="F2" s="14"/>
      <c r="G2" s="14"/>
      <c r="H2" s="14"/>
      <c r="I2" s="14"/>
      <c r="J2" s="14"/>
      <c r="K2" s="14"/>
      <c r="P2" s="1"/>
      <c r="Q2" s="14" t="s">
        <v>8</v>
      </c>
      <c r="R2" s="14"/>
      <c r="S2" s="14"/>
      <c r="T2" s="14"/>
      <c r="U2" s="14"/>
      <c r="V2" s="14"/>
      <c r="W2" s="14"/>
      <c r="X2" s="14"/>
      <c r="Y2" s="14"/>
      <c r="Z2" s="14"/>
      <c r="AE2" s="12" t="s">
        <v>41</v>
      </c>
      <c r="AF2" s="11" t="s">
        <v>38</v>
      </c>
      <c r="AG2" s="11"/>
      <c r="AH2" s="11" t="s">
        <v>39</v>
      </c>
      <c r="AI2" s="11"/>
    </row>
    <row r="3" spans="1:35" x14ac:dyDescent="0.35">
      <c r="B3" s="1"/>
      <c r="C3" s="1">
        <v>1</v>
      </c>
      <c r="D3" s="1">
        <v>2</v>
      </c>
      <c r="E3" s="1">
        <v>3</v>
      </c>
      <c r="F3" s="1">
        <v>4</v>
      </c>
      <c r="G3" s="1">
        <v>5</v>
      </c>
      <c r="H3" s="2" t="s">
        <v>13</v>
      </c>
      <c r="I3" s="3" t="s">
        <v>10</v>
      </c>
      <c r="J3" s="4" t="s">
        <v>11</v>
      </c>
      <c r="K3" s="5" t="s">
        <v>12</v>
      </c>
      <c r="P3" s="1"/>
      <c r="Q3" s="1"/>
      <c r="R3" s="1">
        <v>1</v>
      </c>
      <c r="S3" s="1">
        <v>2</v>
      </c>
      <c r="T3" s="1">
        <v>3</v>
      </c>
      <c r="U3" s="1">
        <v>4</v>
      </c>
      <c r="V3" s="1">
        <v>5</v>
      </c>
      <c r="W3" s="2" t="s">
        <v>13</v>
      </c>
      <c r="X3" s="3" t="s">
        <v>10</v>
      </c>
      <c r="Y3" s="4" t="s">
        <v>11</v>
      </c>
      <c r="Z3" s="5" t="s">
        <v>12</v>
      </c>
      <c r="AE3" s="13"/>
      <c r="AF3" s="1" t="s">
        <v>30</v>
      </c>
      <c r="AG3" s="1" t="s">
        <v>31</v>
      </c>
      <c r="AH3" s="1" t="s">
        <v>30</v>
      </c>
      <c r="AI3" s="1" t="s">
        <v>31</v>
      </c>
    </row>
    <row r="4" spans="1:35" x14ac:dyDescent="0.35">
      <c r="A4" s="1">
        <v>1</v>
      </c>
      <c r="B4" s="1">
        <v>21</v>
      </c>
      <c r="C4" s="1">
        <v>355</v>
      </c>
      <c r="D4" s="1">
        <v>306</v>
      </c>
      <c r="E4" s="1">
        <v>329</v>
      </c>
      <c r="F4" s="1">
        <v>340</v>
      </c>
      <c r="G4" s="1">
        <v>349</v>
      </c>
      <c r="H4" s="2">
        <f t="shared" ref="H4:H15" si="0">AVERAGE(C4:G4)</f>
        <v>335.8</v>
      </c>
      <c r="I4" s="3">
        <f t="shared" ref="I4:I15" si="1">MIN(C4:G4)</f>
        <v>306</v>
      </c>
      <c r="J4" s="4">
        <f t="shared" ref="J4:J15" si="2">MAX(C4:G4)</f>
        <v>355</v>
      </c>
      <c r="K4" s="5">
        <f t="shared" ref="K4:K15" si="3">_xlfn.STDEV.S(C4:G4)</f>
        <v>19.331321734428819</v>
      </c>
      <c r="P4" s="1">
        <v>1</v>
      </c>
      <c r="Q4" s="1">
        <v>21</v>
      </c>
      <c r="R4" s="1">
        <v>326</v>
      </c>
      <c r="S4" s="1">
        <v>347</v>
      </c>
      <c r="T4" s="1">
        <v>346</v>
      </c>
      <c r="U4" s="1">
        <v>364</v>
      </c>
      <c r="V4" s="1">
        <v>326</v>
      </c>
      <c r="W4" s="2">
        <f t="shared" ref="W4:W14" si="4">AVERAGE(R4:V4)</f>
        <v>341.8</v>
      </c>
      <c r="X4" s="3">
        <f t="shared" ref="X4:X14" si="5">MIN(R4:V4)</f>
        <v>326</v>
      </c>
      <c r="Y4" s="4">
        <f t="shared" ref="Y4:Y14" si="6">MAX(R4:V4)</f>
        <v>364</v>
      </c>
      <c r="Z4" s="5">
        <f t="shared" ref="Z4:Z14" si="7">_xlfn.STDEV.S(R4:V4)</f>
        <v>16.099689437998485</v>
      </c>
      <c r="AE4" s="1">
        <v>21</v>
      </c>
      <c r="AF4" s="1">
        <v>335.8</v>
      </c>
      <c r="AG4" s="1">
        <v>341.8</v>
      </c>
      <c r="AH4" s="1">
        <v>409.4</v>
      </c>
      <c r="AI4" s="1">
        <v>351.6</v>
      </c>
    </row>
    <row r="5" spans="1:35" x14ac:dyDescent="0.35">
      <c r="A5" s="1">
        <v>2</v>
      </c>
      <c r="B5" s="1">
        <v>22</v>
      </c>
      <c r="C5" s="1">
        <v>350</v>
      </c>
      <c r="D5" s="1">
        <v>353</v>
      </c>
      <c r="E5" s="1">
        <v>352</v>
      </c>
      <c r="F5" s="1">
        <v>343</v>
      </c>
      <c r="G5" s="1">
        <v>371</v>
      </c>
      <c r="H5" s="2">
        <f t="shared" si="0"/>
        <v>353.8</v>
      </c>
      <c r="I5" s="3">
        <f t="shared" si="1"/>
        <v>343</v>
      </c>
      <c r="J5" s="4">
        <f t="shared" si="2"/>
        <v>371</v>
      </c>
      <c r="K5" s="5">
        <f t="shared" si="3"/>
        <v>10.377861051295685</v>
      </c>
      <c r="P5" s="1">
        <v>2</v>
      </c>
      <c r="Q5" s="1">
        <v>22</v>
      </c>
      <c r="R5" s="1">
        <v>264</v>
      </c>
      <c r="S5" s="1">
        <v>359</v>
      </c>
      <c r="T5" s="1">
        <v>409</v>
      </c>
      <c r="U5" s="1">
        <v>379</v>
      </c>
      <c r="V5" s="1">
        <v>406</v>
      </c>
      <c r="W5" s="2">
        <f t="shared" si="4"/>
        <v>363.4</v>
      </c>
      <c r="X5" s="3">
        <f t="shared" si="5"/>
        <v>264</v>
      </c>
      <c r="Y5" s="4">
        <f t="shared" si="6"/>
        <v>409</v>
      </c>
      <c r="Z5" s="5">
        <f t="shared" si="7"/>
        <v>59.239345033516265</v>
      </c>
      <c r="AE5" s="1">
        <v>22</v>
      </c>
      <c r="AF5" s="1">
        <v>353.8</v>
      </c>
      <c r="AG5" s="1">
        <v>363.4</v>
      </c>
      <c r="AH5" s="1">
        <v>333.2</v>
      </c>
      <c r="AI5" s="1">
        <v>422.2</v>
      </c>
    </row>
    <row r="6" spans="1:35" x14ac:dyDescent="0.35">
      <c r="A6" s="1">
        <v>3</v>
      </c>
      <c r="B6" s="1">
        <v>23</v>
      </c>
      <c r="C6" s="1">
        <v>284</v>
      </c>
      <c r="D6" s="1">
        <v>276</v>
      </c>
      <c r="E6" s="1">
        <v>283</v>
      </c>
      <c r="F6" s="1">
        <v>282</v>
      </c>
      <c r="G6" s="1">
        <v>281</v>
      </c>
      <c r="H6" s="2">
        <f t="shared" si="0"/>
        <v>281.2</v>
      </c>
      <c r="I6" s="3">
        <f t="shared" si="1"/>
        <v>276</v>
      </c>
      <c r="J6" s="4">
        <f t="shared" si="2"/>
        <v>284</v>
      </c>
      <c r="K6" s="5">
        <f t="shared" si="3"/>
        <v>3.1144823004794873</v>
      </c>
      <c r="P6" s="1">
        <v>3</v>
      </c>
      <c r="Q6" s="1">
        <v>23</v>
      </c>
      <c r="R6" s="1">
        <v>410</v>
      </c>
      <c r="S6" s="1">
        <v>414</v>
      </c>
      <c r="T6" s="1">
        <v>437</v>
      </c>
      <c r="U6" s="1">
        <v>446</v>
      </c>
      <c r="V6" s="1">
        <v>411</v>
      </c>
      <c r="W6" s="2">
        <f t="shared" si="4"/>
        <v>423.6</v>
      </c>
      <c r="X6" s="3">
        <f t="shared" si="5"/>
        <v>410</v>
      </c>
      <c r="Y6" s="4">
        <f t="shared" si="6"/>
        <v>446</v>
      </c>
      <c r="Z6" s="5">
        <f t="shared" si="7"/>
        <v>16.71227094083865</v>
      </c>
      <c r="AE6" s="1">
        <v>23</v>
      </c>
      <c r="AF6" s="1">
        <v>281.2</v>
      </c>
      <c r="AG6" s="1">
        <v>423.6</v>
      </c>
      <c r="AH6" s="1">
        <v>245.8</v>
      </c>
      <c r="AI6" s="1">
        <v>408.4</v>
      </c>
    </row>
    <row r="7" spans="1:35" x14ac:dyDescent="0.35">
      <c r="A7" s="1">
        <v>4</v>
      </c>
      <c r="B7" s="1">
        <v>24</v>
      </c>
      <c r="C7" s="1">
        <v>291</v>
      </c>
      <c r="D7" s="1">
        <v>282</v>
      </c>
      <c r="E7" s="1">
        <v>300</v>
      </c>
      <c r="F7" s="1">
        <v>287</v>
      </c>
      <c r="G7" s="1">
        <v>297</v>
      </c>
      <c r="H7" s="2">
        <f t="shared" si="0"/>
        <v>291.39999999999998</v>
      </c>
      <c r="I7" s="3">
        <f t="shared" si="1"/>
        <v>282</v>
      </c>
      <c r="J7" s="4">
        <f t="shared" si="2"/>
        <v>300</v>
      </c>
      <c r="K7" s="5">
        <f t="shared" si="3"/>
        <v>7.3006848993775915</v>
      </c>
      <c r="P7" s="1">
        <v>4</v>
      </c>
      <c r="Q7" s="1">
        <v>24</v>
      </c>
      <c r="R7" s="1">
        <v>373</v>
      </c>
      <c r="S7" s="1">
        <v>397</v>
      </c>
      <c r="T7" s="1">
        <v>424</v>
      </c>
      <c r="U7" s="1">
        <v>422</v>
      </c>
      <c r="V7" s="1">
        <v>424</v>
      </c>
      <c r="W7" s="2">
        <f t="shared" si="4"/>
        <v>408</v>
      </c>
      <c r="X7" s="3">
        <f t="shared" si="5"/>
        <v>373</v>
      </c>
      <c r="Y7" s="4">
        <f t="shared" si="6"/>
        <v>424</v>
      </c>
      <c r="Z7" s="5">
        <f t="shared" si="7"/>
        <v>22.660538387249321</v>
      </c>
      <c r="AE7" s="1">
        <v>24</v>
      </c>
      <c r="AF7" s="1">
        <v>291.39999999999998</v>
      </c>
      <c r="AG7" s="1">
        <v>408</v>
      </c>
      <c r="AH7" s="1">
        <v>306.60000000000002</v>
      </c>
      <c r="AI7" s="1">
        <v>397.6</v>
      </c>
    </row>
    <row r="8" spans="1:35" x14ac:dyDescent="0.35">
      <c r="A8" s="1">
        <v>5</v>
      </c>
      <c r="B8" s="1">
        <v>25</v>
      </c>
      <c r="C8" s="1">
        <v>350</v>
      </c>
      <c r="D8" s="1">
        <v>339</v>
      </c>
      <c r="E8" s="1">
        <v>359</v>
      </c>
      <c r="F8" s="1">
        <v>326</v>
      </c>
      <c r="G8" s="1">
        <v>325</v>
      </c>
      <c r="H8" s="2">
        <f t="shared" si="0"/>
        <v>339.8</v>
      </c>
      <c r="I8" s="3">
        <f t="shared" si="1"/>
        <v>325</v>
      </c>
      <c r="J8" s="4">
        <f t="shared" si="2"/>
        <v>359</v>
      </c>
      <c r="K8" s="5">
        <f t="shared" si="3"/>
        <v>14.855975228843107</v>
      </c>
      <c r="P8" s="1">
        <v>5</v>
      </c>
      <c r="Q8" s="1">
        <v>25</v>
      </c>
      <c r="R8" s="1">
        <v>246</v>
      </c>
      <c r="S8" s="1">
        <v>300</v>
      </c>
      <c r="T8" s="1">
        <v>318</v>
      </c>
      <c r="U8" s="1">
        <v>320</v>
      </c>
      <c r="V8" s="1">
        <v>325</v>
      </c>
      <c r="W8" s="2">
        <f t="shared" si="4"/>
        <v>301.8</v>
      </c>
      <c r="X8" s="3">
        <f t="shared" si="5"/>
        <v>246</v>
      </c>
      <c r="Y8" s="4">
        <f t="shared" si="6"/>
        <v>325</v>
      </c>
      <c r="Z8" s="5">
        <f t="shared" si="7"/>
        <v>32.591409911202064</v>
      </c>
      <c r="AE8" s="1">
        <v>25</v>
      </c>
      <c r="AF8" s="1">
        <v>339.8</v>
      </c>
      <c r="AG8" s="1">
        <v>301.8</v>
      </c>
      <c r="AH8" s="1">
        <v>372</v>
      </c>
      <c r="AI8" s="1">
        <v>371.2</v>
      </c>
    </row>
    <row r="9" spans="1:35" x14ac:dyDescent="0.35">
      <c r="B9" s="1"/>
      <c r="C9" s="1"/>
      <c r="D9" s="1"/>
      <c r="E9" s="1"/>
      <c r="F9" s="1"/>
      <c r="G9" s="1"/>
      <c r="H9" s="1">
        <f>AVERAGE(H4:H8)</f>
        <v>320.39999999999998</v>
      </c>
      <c r="I9" s="1"/>
      <c r="J9" s="1"/>
      <c r="K9" s="1"/>
      <c r="P9" s="1"/>
      <c r="Q9" s="1"/>
      <c r="R9" s="1"/>
      <c r="S9" s="1"/>
      <c r="T9" s="1"/>
      <c r="U9" s="1"/>
      <c r="V9" s="1"/>
      <c r="W9" s="1">
        <f>AVERAGE(W4:W8)</f>
        <v>367.72</v>
      </c>
      <c r="X9" s="1"/>
      <c r="Y9" s="1"/>
      <c r="Z9" s="1"/>
      <c r="AE9" s="6" t="s">
        <v>40</v>
      </c>
      <c r="AF9" s="6">
        <f>AVERAGE(AF4:AF8)</f>
        <v>320.39999999999998</v>
      </c>
      <c r="AG9" s="6">
        <f t="shared" ref="AG9:AI9" si="8">AVERAGE(AG4:AG8)</f>
        <v>367.72</v>
      </c>
      <c r="AH9" s="6">
        <f t="shared" si="8"/>
        <v>333.4</v>
      </c>
      <c r="AI9" s="6">
        <f t="shared" si="8"/>
        <v>390.19999999999993</v>
      </c>
    </row>
    <row r="10" spans="1:35" x14ac:dyDescent="0.35">
      <c r="B10" s="14" t="s">
        <v>9</v>
      </c>
      <c r="C10" s="14"/>
      <c r="D10" s="14"/>
      <c r="E10" s="14"/>
      <c r="F10" s="14"/>
      <c r="G10" s="14"/>
      <c r="H10" s="14"/>
      <c r="I10" s="14"/>
      <c r="J10" s="14"/>
      <c r="K10" s="14"/>
      <c r="P10" s="1"/>
      <c r="Q10" s="14" t="s">
        <v>9</v>
      </c>
      <c r="R10" s="14"/>
      <c r="S10" s="14"/>
      <c r="T10" s="14"/>
      <c r="U10" s="14"/>
      <c r="V10" s="14"/>
      <c r="W10" s="14"/>
      <c r="X10" s="14"/>
      <c r="Y10" s="14"/>
      <c r="Z10" s="14"/>
      <c r="AF10">
        <f>AVERAGE(AF4:AF8)</f>
        <v>320.39999999999998</v>
      </c>
      <c r="AG10">
        <f t="shared" ref="AG10:AI10" si="9">AVERAGE(AG4:AG8)</f>
        <v>367.72</v>
      </c>
      <c r="AH10">
        <f t="shared" si="9"/>
        <v>333.4</v>
      </c>
      <c r="AI10">
        <f t="shared" si="9"/>
        <v>390.19999999999993</v>
      </c>
    </row>
    <row r="11" spans="1:35" x14ac:dyDescent="0.35">
      <c r="A11" s="1">
        <v>1</v>
      </c>
      <c r="B11" s="1">
        <v>21</v>
      </c>
      <c r="C11" s="1">
        <v>418</v>
      </c>
      <c r="D11" s="1">
        <v>399</v>
      </c>
      <c r="E11" s="1">
        <v>399</v>
      </c>
      <c r="F11" s="1">
        <v>413</v>
      </c>
      <c r="G11" s="1">
        <v>418</v>
      </c>
      <c r="H11" s="2">
        <f t="shared" si="0"/>
        <v>409.4</v>
      </c>
      <c r="I11" s="3">
        <f t="shared" si="1"/>
        <v>399</v>
      </c>
      <c r="J11" s="4">
        <f t="shared" si="2"/>
        <v>418</v>
      </c>
      <c r="K11" s="5">
        <f t="shared" si="3"/>
        <v>9.710818709048171</v>
      </c>
      <c r="P11" s="1">
        <v>1</v>
      </c>
      <c r="Q11" s="1">
        <v>21</v>
      </c>
      <c r="R11" s="1">
        <v>344</v>
      </c>
      <c r="S11" s="1">
        <v>361</v>
      </c>
      <c r="T11" s="1">
        <v>347</v>
      </c>
      <c r="U11" s="1">
        <v>360</v>
      </c>
      <c r="V11" s="1">
        <v>346</v>
      </c>
      <c r="W11" s="2">
        <f t="shared" si="4"/>
        <v>351.6</v>
      </c>
      <c r="X11" s="3">
        <f t="shared" si="5"/>
        <v>344</v>
      </c>
      <c r="Y11" s="4">
        <f t="shared" si="6"/>
        <v>361</v>
      </c>
      <c r="Z11" s="5">
        <f t="shared" si="7"/>
        <v>8.203657720797473</v>
      </c>
    </row>
    <row r="12" spans="1:35" x14ac:dyDescent="0.35">
      <c r="A12" s="1">
        <v>2</v>
      </c>
      <c r="B12" s="1">
        <v>22</v>
      </c>
      <c r="C12" s="1">
        <v>335</v>
      </c>
      <c r="D12" s="1">
        <v>349</v>
      </c>
      <c r="E12" s="1">
        <v>326</v>
      </c>
      <c r="F12" s="1">
        <v>336</v>
      </c>
      <c r="G12" s="1">
        <v>320</v>
      </c>
      <c r="H12" s="2">
        <f t="shared" si="0"/>
        <v>333.2</v>
      </c>
      <c r="I12" s="3">
        <f t="shared" si="1"/>
        <v>320</v>
      </c>
      <c r="J12" s="4">
        <f t="shared" si="2"/>
        <v>349</v>
      </c>
      <c r="K12" s="5">
        <f t="shared" si="3"/>
        <v>11.031772296417291</v>
      </c>
      <c r="P12" s="1">
        <v>2</v>
      </c>
      <c r="Q12" s="1">
        <v>22</v>
      </c>
      <c r="R12" s="1">
        <v>403</v>
      </c>
      <c r="S12" s="1">
        <v>416</v>
      </c>
      <c r="T12" s="1">
        <v>428</v>
      </c>
      <c r="U12" s="1">
        <v>428</v>
      </c>
      <c r="V12" s="1">
        <v>436</v>
      </c>
      <c r="W12" s="2">
        <f t="shared" si="4"/>
        <v>422.2</v>
      </c>
      <c r="X12" s="3">
        <f t="shared" si="5"/>
        <v>403</v>
      </c>
      <c r="Y12" s="4">
        <f t="shared" si="6"/>
        <v>436</v>
      </c>
      <c r="Z12" s="5">
        <f t="shared" si="7"/>
        <v>12.891857895586655</v>
      </c>
    </row>
    <row r="13" spans="1:35" x14ac:dyDescent="0.35">
      <c r="A13" s="1">
        <v>3</v>
      </c>
      <c r="B13" s="1">
        <v>23</v>
      </c>
      <c r="C13" s="1">
        <v>238</v>
      </c>
      <c r="D13" s="1">
        <v>248</v>
      </c>
      <c r="E13" s="1">
        <v>249</v>
      </c>
      <c r="F13" s="1">
        <v>253</v>
      </c>
      <c r="G13" s="1">
        <v>241</v>
      </c>
      <c r="H13" s="2">
        <f t="shared" si="0"/>
        <v>245.8</v>
      </c>
      <c r="I13" s="3">
        <f t="shared" si="1"/>
        <v>238</v>
      </c>
      <c r="J13" s="4">
        <f t="shared" si="2"/>
        <v>253</v>
      </c>
      <c r="K13" s="5">
        <f t="shared" si="3"/>
        <v>6.1400325732035004</v>
      </c>
      <c r="P13" s="1">
        <v>3</v>
      </c>
      <c r="Q13" s="1">
        <v>23</v>
      </c>
      <c r="R13" s="1">
        <v>398</v>
      </c>
      <c r="S13" s="1">
        <v>418</v>
      </c>
      <c r="T13" s="1">
        <v>386</v>
      </c>
      <c r="U13" s="1">
        <v>414</v>
      </c>
      <c r="V13" s="1">
        <v>426</v>
      </c>
      <c r="W13" s="2">
        <f t="shared" si="4"/>
        <v>408.4</v>
      </c>
      <c r="X13" s="3">
        <f t="shared" si="5"/>
        <v>386</v>
      </c>
      <c r="Y13" s="4">
        <f t="shared" si="6"/>
        <v>426</v>
      </c>
      <c r="Z13" s="5">
        <f t="shared" si="7"/>
        <v>16.149303390549079</v>
      </c>
    </row>
    <row r="14" spans="1:35" x14ac:dyDescent="0.35">
      <c r="A14" s="1">
        <v>4</v>
      </c>
      <c r="B14" s="1">
        <v>24</v>
      </c>
      <c r="C14" s="1">
        <v>294</v>
      </c>
      <c r="D14" s="1">
        <v>314</v>
      </c>
      <c r="E14" s="1">
        <v>304</v>
      </c>
      <c r="F14" s="1">
        <v>317</v>
      </c>
      <c r="G14" s="1">
        <v>304</v>
      </c>
      <c r="H14" s="2">
        <f t="shared" si="0"/>
        <v>306.60000000000002</v>
      </c>
      <c r="I14" s="3">
        <f t="shared" si="1"/>
        <v>294</v>
      </c>
      <c r="J14" s="4">
        <f t="shared" si="2"/>
        <v>317</v>
      </c>
      <c r="K14" s="5">
        <f t="shared" si="3"/>
        <v>9.1542339930766445</v>
      </c>
      <c r="P14" s="1">
        <v>4</v>
      </c>
      <c r="Q14" s="1">
        <v>24</v>
      </c>
      <c r="R14" s="1">
        <v>369</v>
      </c>
      <c r="S14" s="1">
        <v>377</v>
      </c>
      <c r="T14" s="1">
        <v>407</v>
      </c>
      <c r="U14" s="1">
        <v>408</v>
      </c>
      <c r="V14" s="1">
        <v>427</v>
      </c>
      <c r="W14" s="2">
        <f t="shared" si="4"/>
        <v>397.6</v>
      </c>
      <c r="X14" s="3">
        <f t="shared" si="5"/>
        <v>369</v>
      </c>
      <c r="Y14" s="4">
        <f t="shared" si="6"/>
        <v>427</v>
      </c>
      <c r="Z14" s="5">
        <f t="shared" si="7"/>
        <v>23.995832971580715</v>
      </c>
    </row>
    <row r="15" spans="1:35" x14ac:dyDescent="0.35">
      <c r="A15" s="1">
        <v>5</v>
      </c>
      <c r="B15" s="1">
        <v>25</v>
      </c>
      <c r="C15" s="1">
        <v>372</v>
      </c>
      <c r="D15" s="1">
        <v>359</v>
      </c>
      <c r="E15" s="1">
        <v>390</v>
      </c>
      <c r="F15" s="1">
        <v>376</v>
      </c>
      <c r="G15" s="1">
        <v>363</v>
      </c>
      <c r="H15" s="2">
        <f t="shared" si="0"/>
        <v>372</v>
      </c>
      <c r="I15" s="3">
        <f t="shared" si="1"/>
        <v>359</v>
      </c>
      <c r="J15" s="4">
        <f t="shared" si="2"/>
        <v>390</v>
      </c>
      <c r="K15" s="5">
        <f t="shared" si="3"/>
        <v>12.144957801491119</v>
      </c>
      <c r="P15" s="1">
        <v>5</v>
      </c>
      <c r="Q15" s="1">
        <v>25</v>
      </c>
      <c r="R15" s="1">
        <v>365</v>
      </c>
      <c r="S15" s="1">
        <v>401</v>
      </c>
      <c r="T15" s="1">
        <v>360</v>
      </c>
      <c r="U15" s="1">
        <v>358</v>
      </c>
      <c r="V15" s="1">
        <v>372</v>
      </c>
      <c r="W15" s="2">
        <f>AVERAGE(R15:V15)</f>
        <v>371.2</v>
      </c>
      <c r="X15" s="3">
        <f>MIN(R15:V15)</f>
        <v>358</v>
      </c>
      <c r="Y15" s="4">
        <f>MAX(R15:V15)</f>
        <v>401</v>
      </c>
      <c r="Z15" s="5">
        <f>_xlfn.STDEV.S(R15:V15)</f>
        <v>17.512852423291875</v>
      </c>
    </row>
    <row r="16" spans="1:35" x14ac:dyDescent="0.35">
      <c r="H16" s="1">
        <f>AVERAGE(H11:H15)</f>
        <v>333.4</v>
      </c>
      <c r="W16" s="1">
        <f>AVERAGE(W11:W15)</f>
        <v>390.19999999999993</v>
      </c>
    </row>
  </sheetData>
  <mergeCells count="10">
    <mergeCell ref="AH2:AI2"/>
    <mergeCell ref="AE2:AE3"/>
    <mergeCell ref="AE1:AI1"/>
    <mergeCell ref="C1:K1"/>
    <mergeCell ref="B2:K2"/>
    <mergeCell ref="B10:K10"/>
    <mergeCell ref="R1:Z1"/>
    <mergeCell ref="Q2:Z2"/>
    <mergeCell ref="Q10:Z10"/>
    <mergeCell ref="AF2:AG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38AB-5F71-4F27-A250-0298B6C038AD}">
  <dimension ref="A1:I7"/>
  <sheetViews>
    <sheetView workbookViewId="0">
      <selection activeCell="L31" sqref="L31"/>
    </sheetView>
  </sheetViews>
  <sheetFormatPr defaultRowHeight="14.5" x14ac:dyDescent="0.35"/>
  <sheetData>
    <row r="1" spans="1:9" x14ac:dyDescent="0.35">
      <c r="A1" s="21" t="s">
        <v>20</v>
      </c>
      <c r="B1" s="22"/>
      <c r="C1" s="22"/>
      <c r="D1" s="23"/>
      <c r="F1" s="21" t="s">
        <v>21</v>
      </c>
      <c r="G1" s="22"/>
      <c r="H1" s="22"/>
      <c r="I1" s="23"/>
    </row>
    <row r="2" spans="1:9" x14ac:dyDescent="0.35">
      <c r="A2" s="1"/>
      <c r="B2" s="7" t="s">
        <v>22</v>
      </c>
      <c r="C2" s="7" t="s">
        <v>23</v>
      </c>
      <c r="D2" s="7" t="s">
        <v>24</v>
      </c>
      <c r="F2" s="1"/>
      <c r="G2" s="7" t="s">
        <v>22</v>
      </c>
      <c r="H2" s="7" t="s">
        <v>23</v>
      </c>
      <c r="I2" s="7" t="s">
        <v>24</v>
      </c>
    </row>
    <row r="3" spans="1:9" x14ac:dyDescent="0.35">
      <c r="A3" s="7" t="s">
        <v>25</v>
      </c>
      <c r="B3" s="1">
        <v>316</v>
      </c>
      <c r="C3" s="1">
        <v>335.8</v>
      </c>
      <c r="D3" s="1">
        <v>256.8</v>
      </c>
      <c r="F3" s="7" t="s">
        <v>25</v>
      </c>
      <c r="G3" s="1">
        <v>307</v>
      </c>
      <c r="H3" s="1">
        <v>409.4</v>
      </c>
      <c r="I3" s="1">
        <v>307</v>
      </c>
    </row>
    <row r="4" spans="1:9" x14ac:dyDescent="0.35">
      <c r="A4" s="7" t="s">
        <v>26</v>
      </c>
      <c r="B4" s="1">
        <v>307.8</v>
      </c>
      <c r="C4" s="1">
        <v>353.8</v>
      </c>
      <c r="D4" s="1">
        <v>269</v>
      </c>
      <c r="F4" s="7" t="s">
        <v>26</v>
      </c>
      <c r="G4" s="1">
        <v>256.8</v>
      </c>
      <c r="H4" s="1">
        <v>333.2</v>
      </c>
      <c r="I4" s="1">
        <v>241.6</v>
      </c>
    </row>
    <row r="5" spans="1:9" x14ac:dyDescent="0.35">
      <c r="A5" s="7" t="s">
        <v>27</v>
      </c>
      <c r="B5" s="1">
        <v>159</v>
      </c>
      <c r="C5" s="1">
        <v>281.2</v>
      </c>
      <c r="D5" s="1">
        <v>247.4</v>
      </c>
      <c r="F5" s="7" t="s">
        <v>27</v>
      </c>
      <c r="G5" s="1">
        <v>194.6</v>
      </c>
      <c r="H5" s="1">
        <v>245.8</v>
      </c>
      <c r="I5" s="1">
        <v>173.8</v>
      </c>
    </row>
    <row r="6" spans="1:9" x14ac:dyDescent="0.35">
      <c r="A6" s="7" t="s">
        <v>28</v>
      </c>
      <c r="B6" s="1">
        <v>131.19999999999999</v>
      </c>
      <c r="C6" s="1">
        <v>291.39999999999998</v>
      </c>
      <c r="D6" s="1">
        <v>236</v>
      </c>
      <c r="F6" s="7" t="s">
        <v>28</v>
      </c>
      <c r="G6" s="1">
        <v>271.39999999999998</v>
      </c>
      <c r="H6" s="1">
        <v>306.60000000000002</v>
      </c>
      <c r="I6" s="1">
        <v>194.4</v>
      </c>
    </row>
    <row r="7" spans="1:9" x14ac:dyDescent="0.35">
      <c r="A7" s="7" t="s">
        <v>29</v>
      </c>
      <c r="B7" s="1">
        <v>163.6</v>
      </c>
      <c r="C7" s="1">
        <v>339.8</v>
      </c>
      <c r="D7" s="1">
        <v>221</v>
      </c>
      <c r="F7" s="7" t="s">
        <v>29</v>
      </c>
      <c r="G7" s="1">
        <v>323.39999999999998</v>
      </c>
      <c r="H7" s="1">
        <v>372</v>
      </c>
      <c r="I7" s="1">
        <v>219.6</v>
      </c>
    </row>
  </sheetData>
  <mergeCells count="2">
    <mergeCell ref="A1:D1"/>
    <mergeCell ref="F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R3H</vt:lpstr>
      <vt:lpstr>Sheet1</vt:lpstr>
      <vt:lpstr>R3H_Plot</vt:lpstr>
      <vt:lpstr>R3V</vt:lpstr>
      <vt:lpstr>R3V_Plot</vt:lpstr>
      <vt:lpstr>D2H</vt:lpstr>
      <vt:lpstr>D2H_Plot</vt:lpstr>
      <vt:lpstr>D2V</vt:lpstr>
      <vt:lpstr>D2V_Plot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Awejori</dc:creator>
  <cp:lastModifiedBy>Gabriel Awejori</cp:lastModifiedBy>
  <dcterms:created xsi:type="dcterms:W3CDTF">2023-08-16T17:54:56Z</dcterms:created>
  <dcterms:modified xsi:type="dcterms:W3CDTF">2024-11-02T06:24:01Z</dcterms:modified>
</cp:coreProperties>
</file>